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6" windowHeight="11040"/>
  </bookViews>
  <sheets>
    <sheet name="Лист1" sheetId="1" r:id="rId1"/>
  </sheets>
  <definedNames>
    <definedName name="_xlnm._FilterDatabase" localSheetId="0" hidden="1">Лист1!$A$4:$L$126</definedName>
    <definedName name="_xlnm.Print_Area" localSheetId="0">Лист1!$A$1:$K$126</definedName>
  </definedNames>
  <calcPr calcId="1445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10" i="1" l="1"/>
  <c r="L111" i="1"/>
  <c r="L112" i="1"/>
  <c r="L113" i="1"/>
  <c r="L114" i="1"/>
  <c r="L115" i="1"/>
  <c r="L116" i="1"/>
  <c r="L117" i="1"/>
  <c r="L118" i="1"/>
  <c r="L119" i="1"/>
  <c r="L120" i="1"/>
  <c r="L121" i="1"/>
  <c r="L108" i="1" l="1"/>
  <c r="L107" i="1"/>
  <c r="L122" i="1"/>
  <c r="L109" i="1"/>
  <c r="L83" i="1"/>
  <c r="L38" i="1"/>
  <c r="L32" i="1"/>
  <c r="M32" i="1"/>
  <c r="N32" i="1" s="1"/>
  <c r="M106" i="1"/>
  <c r="N106" i="1" s="1"/>
  <c r="M105" i="1"/>
  <c r="N105" i="1" s="1"/>
  <c r="M104" i="1"/>
  <c r="N104" i="1" s="1"/>
  <c r="M103" i="1"/>
  <c r="N103" i="1" s="1"/>
  <c r="M102" i="1"/>
  <c r="N102" i="1" s="1"/>
  <c r="M101" i="1"/>
  <c r="N101" i="1" s="1"/>
  <c r="M100" i="1"/>
  <c r="N100" i="1" s="1"/>
  <c r="M99" i="1"/>
  <c r="N99" i="1" s="1"/>
  <c r="M98" i="1"/>
  <c r="N98" i="1" s="1"/>
  <c r="M97" i="1"/>
  <c r="N97" i="1" s="1"/>
  <c r="M96" i="1"/>
  <c r="N96" i="1" s="1"/>
  <c r="M95" i="1"/>
  <c r="N95" i="1" s="1"/>
  <c r="M94" i="1"/>
  <c r="N94" i="1" s="1"/>
  <c r="M93" i="1"/>
  <c r="N93" i="1" s="1"/>
  <c r="M92" i="1"/>
  <c r="N92" i="1" s="1"/>
  <c r="M91" i="1"/>
  <c r="N91" i="1" s="1"/>
  <c r="M90" i="1"/>
  <c r="N90" i="1" s="1"/>
  <c r="M89" i="1"/>
  <c r="N89" i="1" s="1"/>
  <c r="M88" i="1"/>
  <c r="N88" i="1" s="1"/>
  <c r="M87" i="1"/>
  <c r="N87" i="1" s="1"/>
  <c r="M86" i="1"/>
  <c r="N86" i="1" s="1"/>
  <c r="M85" i="1"/>
  <c r="N85" i="1" s="1"/>
  <c r="M84" i="1"/>
  <c r="N84" i="1" s="1"/>
  <c r="M82" i="1"/>
  <c r="N82" i="1" s="1"/>
  <c r="M81" i="1"/>
  <c r="N81" i="1" s="1"/>
  <c r="M80" i="1"/>
  <c r="N80" i="1" s="1"/>
  <c r="M79" i="1"/>
  <c r="N79" i="1" s="1"/>
  <c r="M78" i="1"/>
  <c r="N78" i="1" s="1"/>
  <c r="M77" i="1"/>
  <c r="N77" i="1" s="1"/>
  <c r="M76" i="1"/>
  <c r="N76" i="1" s="1"/>
  <c r="M75" i="1"/>
  <c r="N75" i="1" s="1"/>
  <c r="M74" i="1"/>
  <c r="N74" i="1" s="1"/>
  <c r="M73" i="1"/>
  <c r="N73" i="1" s="1"/>
  <c r="M72" i="1"/>
  <c r="N72" i="1" s="1"/>
  <c r="M71" i="1"/>
  <c r="N71" i="1" s="1"/>
  <c r="M70" i="1"/>
  <c r="N70" i="1" s="1"/>
  <c r="M69" i="1"/>
  <c r="N69" i="1" s="1"/>
  <c r="M68" i="1"/>
  <c r="N68" i="1" s="1"/>
  <c r="M67" i="1"/>
  <c r="N67" i="1" s="1"/>
  <c r="M66" i="1"/>
  <c r="N66" i="1" s="1"/>
  <c r="M65" i="1"/>
  <c r="N65" i="1" s="1"/>
  <c r="M64" i="1"/>
  <c r="N64" i="1" s="1"/>
  <c r="M63" i="1"/>
  <c r="N63" i="1" s="1"/>
  <c r="M62" i="1"/>
  <c r="N62" i="1" s="1"/>
  <c r="M61" i="1"/>
  <c r="N61" i="1" s="1"/>
  <c r="M60" i="1"/>
  <c r="N60" i="1" s="1"/>
  <c r="M59" i="1"/>
  <c r="N59" i="1" s="1"/>
  <c r="M58" i="1"/>
  <c r="N58" i="1" s="1"/>
  <c r="M57" i="1"/>
  <c r="N57" i="1" s="1"/>
  <c r="M56" i="1"/>
  <c r="N56" i="1" s="1"/>
  <c r="M55" i="1"/>
  <c r="N55" i="1" s="1"/>
  <c r="M54" i="1"/>
  <c r="N54" i="1" s="1"/>
  <c r="M53" i="1"/>
  <c r="N53" i="1" s="1"/>
  <c r="M52" i="1"/>
  <c r="N52" i="1" s="1"/>
  <c r="M51" i="1"/>
  <c r="N51" i="1" s="1"/>
  <c r="M50" i="1"/>
  <c r="N50" i="1" s="1"/>
  <c r="M49" i="1"/>
  <c r="N49" i="1" s="1"/>
  <c r="M48" i="1"/>
  <c r="N48" i="1" s="1"/>
  <c r="M47" i="1"/>
  <c r="N47" i="1" s="1"/>
  <c r="M46" i="1"/>
  <c r="N46" i="1" s="1"/>
  <c r="M45" i="1"/>
  <c r="N45" i="1" s="1"/>
  <c r="M44" i="1"/>
  <c r="N44" i="1" s="1"/>
  <c r="M43" i="1"/>
  <c r="N43" i="1" s="1"/>
  <c r="M42" i="1"/>
  <c r="N42" i="1" s="1"/>
  <c r="M41" i="1"/>
  <c r="N41" i="1" s="1"/>
  <c r="M40" i="1"/>
  <c r="N40" i="1" s="1"/>
  <c r="M39" i="1"/>
  <c r="N39" i="1" s="1"/>
  <c r="M37" i="1"/>
  <c r="N37" i="1" s="1"/>
  <c r="M36" i="1"/>
  <c r="N36" i="1" s="1"/>
  <c r="M35" i="1"/>
  <c r="N35" i="1" s="1"/>
  <c r="M34" i="1"/>
  <c r="N34" i="1" s="1"/>
  <c r="M33" i="1"/>
  <c r="N33" i="1" s="1"/>
  <c r="M31" i="1"/>
  <c r="N31" i="1" s="1"/>
  <c r="M30" i="1"/>
  <c r="N30" i="1" s="1"/>
  <c r="M29" i="1"/>
  <c r="N29" i="1" s="1"/>
  <c r="M28" i="1"/>
  <c r="N28" i="1" s="1"/>
  <c r="M27" i="1"/>
  <c r="N27" i="1" s="1"/>
  <c r="M26" i="1"/>
  <c r="N26" i="1" s="1"/>
  <c r="M25" i="1"/>
  <c r="N25" i="1" s="1"/>
  <c r="M24" i="1"/>
  <c r="N24" i="1" s="1"/>
  <c r="M23" i="1"/>
  <c r="N23" i="1" s="1"/>
  <c r="M22" i="1"/>
  <c r="N22" i="1" s="1"/>
  <c r="M21" i="1"/>
  <c r="N21" i="1" s="1"/>
  <c r="M20" i="1"/>
  <c r="N20" i="1" s="1"/>
  <c r="M19" i="1"/>
  <c r="N19" i="1" s="1"/>
  <c r="M18" i="1"/>
  <c r="N18" i="1" s="1"/>
  <c r="M17" i="1"/>
  <c r="N17" i="1" s="1"/>
  <c r="M16" i="1"/>
  <c r="N16" i="1" s="1"/>
  <c r="M15" i="1"/>
  <c r="N15" i="1" s="1"/>
  <c r="M14" i="1"/>
  <c r="N14" i="1" s="1"/>
  <c r="M13" i="1"/>
  <c r="N13" i="1" s="1"/>
  <c r="M12" i="1"/>
  <c r="N12" i="1" s="1"/>
  <c r="M11" i="1"/>
  <c r="N11" i="1" s="1"/>
  <c r="L81" i="1"/>
  <c r="L63" i="1"/>
  <c r="L39" i="1"/>
  <c r="K125" i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L11" i="1"/>
  <c r="L42" i="1"/>
  <c r="L95" i="1"/>
  <c r="L88" i="1"/>
  <c r="L84" i="1"/>
  <c r="L78" i="1"/>
  <c r="L59" i="1"/>
  <c r="L30" i="1"/>
  <c r="L12" i="1"/>
  <c r="L124" i="1"/>
  <c r="L123" i="1"/>
  <c r="L96" i="1"/>
  <c r="L105" i="1"/>
  <c r="L86" i="1"/>
  <c r="L65" i="1"/>
  <c r="L64" i="1"/>
  <c r="L25" i="1"/>
  <c r="L34" i="1"/>
  <c r="L16" i="1"/>
  <c r="L102" i="1"/>
  <c r="L98" i="1"/>
  <c r="L92" i="1"/>
  <c r="L106" i="1"/>
  <c r="L91" i="1"/>
  <c r="L82" i="1"/>
  <c r="L79" i="1"/>
  <c r="L77" i="1"/>
  <c r="L76" i="1"/>
  <c r="L58" i="1"/>
  <c r="L49" i="1"/>
  <c r="L27" i="1"/>
  <c r="L35" i="1"/>
  <c r="L97" i="1"/>
  <c r="L94" i="1"/>
  <c r="L89" i="1"/>
  <c r="L72" i="1"/>
  <c r="L68" i="1"/>
  <c r="L60" i="1"/>
  <c r="L43" i="1"/>
  <c r="L41" i="1"/>
  <c r="L36" i="1"/>
  <c r="L100" i="1"/>
  <c r="L99" i="1"/>
  <c r="L75" i="1"/>
  <c r="L52" i="1"/>
  <c r="L50" i="1"/>
  <c r="L48" i="1"/>
  <c r="L47" i="1"/>
  <c r="L44" i="1"/>
  <c r="L37" i="1"/>
  <c r="L31" i="1"/>
  <c r="L85" i="1"/>
  <c r="L73" i="1"/>
  <c r="L26" i="1"/>
  <c r="L22" i="1"/>
  <c r="L14" i="1"/>
  <c r="L53" i="1"/>
  <c r="L74" i="1"/>
  <c r="L61" i="1"/>
  <c r="L56" i="1"/>
  <c r="L55" i="1"/>
  <c r="L51" i="1"/>
  <c r="L29" i="1"/>
  <c r="L40" i="1"/>
  <c r="L80" i="1"/>
  <c r="L104" i="1"/>
  <c r="L101" i="1"/>
  <c r="L93" i="1"/>
  <c r="L71" i="1"/>
  <c r="L67" i="1"/>
  <c r="L66" i="1"/>
  <c r="L57" i="1"/>
  <c r="L54" i="1"/>
  <c r="L46" i="1"/>
  <c r="L45" i="1"/>
  <c r="L24" i="1"/>
  <c r="L19" i="1"/>
  <c r="L70" i="1"/>
  <c r="L69" i="1"/>
  <c r="L33" i="1"/>
  <c r="L23" i="1"/>
  <c r="L21" i="1"/>
  <c r="L17" i="1"/>
  <c r="L20" i="1"/>
  <c r="L15" i="1"/>
  <c r="L103" i="1"/>
  <c r="L90" i="1"/>
  <c r="L87" i="1"/>
  <c r="L62" i="1"/>
  <c r="L28" i="1"/>
  <c r="L18" i="1"/>
  <c r="L13" i="1"/>
  <c r="A107" i="1" l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L125" i="1"/>
</calcChain>
</file>

<file path=xl/sharedStrings.xml><?xml version="1.0" encoding="utf-8"?>
<sst xmlns="http://schemas.openxmlformats.org/spreadsheetml/2006/main" count="780" uniqueCount="324">
  <si>
    <t>Прайс-лист на конверты</t>
  </si>
  <si>
    <t>№</t>
  </si>
  <si>
    <t>Издание</t>
  </si>
  <si>
    <t>Текст</t>
  </si>
  <si>
    <t>ISBN</t>
  </si>
  <si>
    <t>Цена прайс,руб</t>
  </si>
  <si>
    <t>Год издания</t>
  </si>
  <si>
    <t>В пачке, шт</t>
  </si>
  <si>
    <t>Ваш заказ</t>
  </si>
  <si>
    <t>Вес Вашего заказа, кг</t>
  </si>
  <si>
    <t>Открытка-КОНВЕРТ для денег</t>
  </si>
  <si>
    <t>16,5 см. × 8,5 см. печать с использованием золотой или серебряной краски</t>
  </si>
  <si>
    <t>детский</t>
  </si>
  <si>
    <t>2019</t>
  </si>
  <si>
    <t>ДОП</t>
  </si>
  <si>
    <t>С днем рождения 00003</t>
  </si>
  <si>
    <t>Пусть день будет добрым, пусть жизнь будет яркой и пусть тебя радуют наши подарки</t>
  </si>
  <si>
    <t>2022</t>
  </si>
  <si>
    <t>С Днем рождения! 00012</t>
  </si>
  <si>
    <t>2021</t>
  </si>
  <si>
    <t>300</t>
  </si>
  <si>
    <t>Веселого дня рождения 00024</t>
  </si>
  <si>
    <t>Шутки, тосты, поздравленья прозвучат в твой день рождения. Пожелать хотим добра, счастья, солнца и тепла!</t>
  </si>
  <si>
    <t>Поздравляем! 00061</t>
  </si>
  <si>
    <t>Заиньке - морковку, белочке - орехов, а тебе - здоровья, счастья и успехов!</t>
  </si>
  <si>
    <t>Чудесного настроения 00086</t>
  </si>
  <si>
    <t>нет текста</t>
  </si>
  <si>
    <t>Звездочки 00089</t>
  </si>
  <si>
    <t>Смайлики 00102</t>
  </si>
  <si>
    <t>С Днем рождения! 00007</t>
  </si>
  <si>
    <t>для девочек</t>
  </si>
  <si>
    <t>С днем рожденья, шалунишка! Поздравляет даже мишка. Будь счастливым и любимым, всем родным необходимым!</t>
  </si>
  <si>
    <t>С днем рождения! 00014</t>
  </si>
  <si>
    <t>От всей души желаю всех благ на День Рождения. Надеюсь, мой подарок поднимет настроение.</t>
  </si>
  <si>
    <t>Поздравляем! 00009</t>
  </si>
  <si>
    <t>Самого сладкого Дня рождения! 00015</t>
  </si>
  <si>
    <t>Я дарю подарок свой милой девочке одной. Быть желаю ей счастливой, умной доброй и красивой.</t>
  </si>
  <si>
    <t>Чудесного Дня рождения! 00017</t>
  </si>
  <si>
    <t>Птички весело поют, солнышко сияет, и от радости щенок хвостиком виляет, и отличное у всех нынче настроение, потому что у тебя праздник - день рождения!</t>
  </si>
  <si>
    <t>С Днем рождения! 00030</t>
  </si>
  <si>
    <t>В этот день такой прекрасный мы желаем тебе счастья!</t>
  </si>
  <si>
    <t>С рождением доченьки! 00068</t>
  </si>
  <si>
    <t>Пусть каждый день начинается с улыбки!</t>
  </si>
  <si>
    <t>С рождением доченьки! 00069</t>
  </si>
  <si>
    <t>С праздником 00013</t>
  </si>
  <si>
    <t>для женщин</t>
  </si>
  <si>
    <t>Никогда не унывать, всех улыбкой согревать! Желаю!</t>
  </si>
  <si>
    <t>С праздником 00019</t>
  </si>
  <si>
    <t>Поздравляю! 00044</t>
  </si>
  <si>
    <t>Солнце яркое в бокале не погаснет никогда. Счастье пусть сопровождает, милая, тебя всегда!</t>
  </si>
  <si>
    <t>С Благодарностью! 00045</t>
  </si>
  <si>
    <t>Поздравляем! 00053</t>
  </si>
  <si>
    <t>Пусть сбудутся желания и испонятся мечты!</t>
  </si>
  <si>
    <t>Поздравляем! 00056</t>
  </si>
  <si>
    <t>Пусть мечты сбываются, пусть желания исполняются, пусть любовью и радостью каждый день наполняется!</t>
  </si>
  <si>
    <t>С Благодарностью! 00065</t>
  </si>
  <si>
    <t>С Благодарностью! 00066</t>
  </si>
  <si>
    <t>С Благодарностью! 00070</t>
  </si>
  <si>
    <t>С Днем рождения! 00092</t>
  </si>
  <si>
    <t>С Днем рождения! 00100</t>
  </si>
  <si>
    <t>От всего сердца!</t>
  </si>
  <si>
    <t>С Днем рождения! 00103</t>
  </si>
  <si>
    <t>Успехов во всем!</t>
  </si>
  <si>
    <t>С Днем рождения! 00079</t>
  </si>
  <si>
    <t>Пусть всегда сбывается то, о чем мечтается!</t>
  </si>
  <si>
    <t>Самой прекрасной ! 00039</t>
  </si>
  <si>
    <t>Хочу я подарить звезду, Везенье, солнце и мечту. Немного ветра и луну, чтоб знала, как тебя люблю!</t>
  </si>
  <si>
    <t>На маленькие радости! 00025</t>
  </si>
  <si>
    <t>для женщин и девочек</t>
  </si>
  <si>
    <t>Я хочу тебе с любовью подарить весь мир, а пока прими в подарок этот сувенир.</t>
  </si>
  <si>
    <t>С Днем рождения! 00050</t>
  </si>
  <si>
    <t>С Днем рожденья поздравляем и, конечно же желаем много радости, веселья, а конверт - для настроенья!</t>
  </si>
  <si>
    <t>С Днем рождения! 00054</t>
  </si>
  <si>
    <t>С Днем рождения тебя поздравляю, самого хорошего от души желаю!</t>
  </si>
  <si>
    <t>С Днем рождения! 00055</t>
  </si>
  <si>
    <t>Пусть мечты твои сбудутся, пусть желанья исполнятся, пусть любовью и радостью каждый день твой наполнится</t>
  </si>
  <si>
    <t>На маленькие радости! 00060</t>
  </si>
  <si>
    <t>Радость моя! Поздравляю тебя! Огромного счастья желаю, любя!</t>
  </si>
  <si>
    <t>Поздравляем! 00073</t>
  </si>
  <si>
    <t>Поздравляем! 00052</t>
  </si>
  <si>
    <t>для женщин, День рождения</t>
  </si>
  <si>
    <t>Всего, что видишь ты во снах, всего, что грезиться в мечтах, тебе от всей души желаем и с Днем рожденья поздравляем!</t>
  </si>
  <si>
    <t>Поздравляю 00004</t>
  </si>
  <si>
    <t>для мальчиков</t>
  </si>
  <si>
    <t>Счастья малышу желаем, с днем рожденья поздравляем. Ну а этот вот конверт дружеский от нас презент.</t>
  </si>
  <si>
    <t>С Днем рождения! 00016</t>
  </si>
  <si>
    <t>С Днем рождения! 00021</t>
  </si>
  <si>
    <t>Счастья, дружбы, понимания пожелать хотим тебе, чтоб и дома и в учебе был всегда на высоте.</t>
  </si>
  <si>
    <t>С Рождением сыночка! 00072</t>
  </si>
  <si>
    <t>Любви и много-много счастья!</t>
  </si>
  <si>
    <t>С Рождением сыночка! 00084</t>
  </si>
  <si>
    <t>С Днем рождения! 00027</t>
  </si>
  <si>
    <t>для мужчин</t>
  </si>
  <si>
    <t>Желаем радости, удачи, враги от зависти пусть плачут. Друзья тебя пусть окружают, и родственники уважают.</t>
  </si>
  <si>
    <t>Настоящему мужчине 00034</t>
  </si>
  <si>
    <t>Королевский подарок 00043</t>
  </si>
  <si>
    <t>Поздравляем! 00046</t>
  </si>
  <si>
    <t>Нам поздравить тебя разреши и скромный подарок вручить от души!</t>
  </si>
  <si>
    <t>Поздравляем! 00047</t>
  </si>
  <si>
    <t>Заоблачных достичь высот! Пусть всегда во всем везет!</t>
  </si>
  <si>
    <t>Поздравляем! 00049</t>
  </si>
  <si>
    <t>С Днем рожденья поздравляем! И от всей души желаем: пусть будет удача с тобою всегда, пусть дружба мужская пройдет сквозь года!</t>
  </si>
  <si>
    <t>Для мужчин 00051</t>
  </si>
  <si>
    <t>Пусть будет жизнь удач полна, согрет любовью дом! А ты по жизни будь всегда реальным пацаном!</t>
  </si>
  <si>
    <t>С Днем рождения! 00074</t>
  </si>
  <si>
    <t>Пусть всегда во всем везет!</t>
  </si>
  <si>
    <t>Бери от жизни лучшее!</t>
  </si>
  <si>
    <t>С Днем рождения! 00098</t>
  </si>
  <si>
    <t>С Днем рождения! 00099</t>
  </si>
  <si>
    <t>С днем рождения! 00033</t>
  </si>
  <si>
    <t>Тебя поздравить мы хотим, к тебе с подарками спешим. Чтоб никогда не знал нужды, желаем счастья и любви!</t>
  </si>
  <si>
    <t>С Днем свадьбы! 00040</t>
  </si>
  <si>
    <t>свадебный</t>
  </si>
  <si>
    <t>Совет да любовь!</t>
  </si>
  <si>
    <t>Совет да любовь! 00042</t>
  </si>
  <si>
    <t>Любви вам, понимания, добра и процветания!</t>
  </si>
  <si>
    <t>С Днем Свадьбы! 00059</t>
  </si>
  <si>
    <t>Любовь вам да совет!</t>
  </si>
  <si>
    <t>С Днем Свадьбы! 00067</t>
  </si>
  <si>
    <t>Большого счастья!</t>
  </si>
  <si>
    <t>Совет да Любовь! 00071</t>
  </si>
  <si>
    <t>Радости и счастья!</t>
  </si>
  <si>
    <t>С Днем Свадьбы! 00088</t>
  </si>
  <si>
    <t>Любви, счастья и радости!</t>
  </si>
  <si>
    <t>С Днем Свадьбы! 00093</t>
  </si>
  <si>
    <t>С Днем Свадьбы! 00096</t>
  </si>
  <si>
    <t>Сюрприз на день рождения! 00032</t>
  </si>
  <si>
    <t>универсальный</t>
  </si>
  <si>
    <t>Сюрприз на День Рождения!</t>
  </si>
  <si>
    <t>С Днем рождения! 00023</t>
  </si>
  <si>
    <t>Мы сердечно поздравляем и всех благ тебе желаем!</t>
  </si>
  <si>
    <t>Поздравляем! 00048</t>
  </si>
  <si>
    <t>Желаем много ярких впечатлений!</t>
  </si>
  <si>
    <t>Поздравляю! 00057</t>
  </si>
  <si>
    <t>Счастья Удачи Радости Успеха Настроения Желаю!</t>
  </si>
  <si>
    <t>С Юбилеем! 00075</t>
  </si>
  <si>
    <t>Пусть исполняются все желания!</t>
  </si>
  <si>
    <t>С Юбилеем! 00076</t>
  </si>
  <si>
    <t>Легких дорог по жизни и успеха во всем!</t>
  </si>
  <si>
    <t>Поздравляем! 00078</t>
  </si>
  <si>
    <t>Поздравляем! 00081</t>
  </si>
  <si>
    <t>Поздравляю! 00090</t>
  </si>
  <si>
    <t>Поздравляем! 00107</t>
  </si>
  <si>
    <t>С Юбилеем! 00091</t>
  </si>
  <si>
    <t>С Юбилеем! 00097</t>
  </si>
  <si>
    <t>С Юбилеем! 00101</t>
  </si>
  <si>
    <t>Самых искренних пожеланий!</t>
  </si>
  <si>
    <t>Вкус счастья 00008</t>
  </si>
  <si>
    <t>Сегодня твой праздник - веселый и яркий. Стихи, поздравленья, цветы и подарки… Я тоже тебя от души поздравляю и самого доброго в жизни желаю.</t>
  </si>
  <si>
    <t>Сюрприз на день рождения! 00031</t>
  </si>
  <si>
    <t>Вот День рожденья наступил. Хочу, чтоб счастье ты купил!</t>
  </si>
  <si>
    <t>Шарики 00020</t>
  </si>
  <si>
    <t>универсальный, без надписи</t>
  </si>
  <si>
    <t>Бабочки 00063</t>
  </si>
  <si>
    <t>Бабочки 00064</t>
  </si>
  <si>
    <t>Море 00085</t>
  </si>
  <si>
    <t>Деньги 00104</t>
  </si>
  <si>
    <t>Деньги 00095</t>
  </si>
  <si>
    <t>УЦЕНКА</t>
  </si>
  <si>
    <t>Поздравляем! 00105</t>
  </si>
  <si>
    <t>Опечатка в слове Поздравляем - смотрите картинку</t>
  </si>
  <si>
    <t>Поздравляем! 00106</t>
  </si>
  <si>
    <t>Итого:</t>
  </si>
  <si>
    <t>9785912829994  00003</t>
  </si>
  <si>
    <t>9785912829994  00012</t>
  </si>
  <si>
    <t>9785912829994  00024</t>
  </si>
  <si>
    <t>9785912829994  00061</t>
  </si>
  <si>
    <t>9785912829994  00086</t>
  </si>
  <si>
    <t>9785912829994  00089</t>
  </si>
  <si>
    <t>9785912829994  00102</t>
  </si>
  <si>
    <t>9785912829994  00007</t>
  </si>
  <si>
    <t>9785912829994  00014</t>
  </si>
  <si>
    <t>9785912829994  00009</t>
  </si>
  <si>
    <t>9785912829994  00015</t>
  </si>
  <si>
    <t>9785912829994  00017</t>
  </si>
  <si>
    <t>9785912829994  00030</t>
  </si>
  <si>
    <t>9785912829994  00068</t>
  </si>
  <si>
    <t>9785912829994  00069</t>
  </si>
  <si>
    <t>9785912829994  00013</t>
  </si>
  <si>
    <t>9785912829994  00019</t>
  </si>
  <si>
    <t>9785912829994  00044</t>
  </si>
  <si>
    <t>9785912829994  00045</t>
  </si>
  <si>
    <t>9785912829994  00053</t>
  </si>
  <si>
    <t>9785912829994  00056</t>
  </si>
  <si>
    <t>9785912829994  00065</t>
  </si>
  <si>
    <t>9785912829994  00066</t>
  </si>
  <si>
    <t>9785912829994  00070</t>
  </si>
  <si>
    <t>9785912829994  00092</t>
  </si>
  <si>
    <t>9785912829994  00100</t>
  </si>
  <si>
    <t>9785912829994  00103</t>
  </si>
  <si>
    <t>9785912829994  00079</t>
  </si>
  <si>
    <t>9785912829994  00039</t>
  </si>
  <si>
    <t>9785912829994  00025</t>
  </si>
  <si>
    <t>9785912829994  00050</t>
  </si>
  <si>
    <t>9785912829994  00054</t>
  </si>
  <si>
    <t>9785912829994  00055</t>
  </si>
  <si>
    <t>9785912829994  00060</t>
  </si>
  <si>
    <t>9785912829994  00073</t>
  </si>
  <si>
    <t>9785912829994  00052</t>
  </si>
  <si>
    <t>9785912829994  00004</t>
  </si>
  <si>
    <t>9785912829994  00016</t>
  </si>
  <si>
    <t>9785912829994  00021</t>
  </si>
  <si>
    <t>9785912829994  00072</t>
  </si>
  <si>
    <t>9785912829994  00084</t>
  </si>
  <si>
    <t>9785912829994  00027</t>
  </si>
  <si>
    <t>9785912829994  00034</t>
  </si>
  <si>
    <t>9785912829994  00043</t>
  </si>
  <si>
    <t>9785912829994  00046</t>
  </si>
  <si>
    <t>9785912829994  00047</t>
  </si>
  <si>
    <t>9785912829994  00049</t>
  </si>
  <si>
    <t>9785912829994  00051</t>
  </si>
  <si>
    <t>9785912829994  00074</t>
  </si>
  <si>
    <t>9785912829994  00098</t>
  </si>
  <si>
    <t>9785912829994  00099</t>
  </si>
  <si>
    <t>9785912829994  00033</t>
  </si>
  <si>
    <t>9785912829994  00040</t>
  </si>
  <si>
    <t>9785912829994  00042</t>
  </si>
  <si>
    <t>9785912829994  00059</t>
  </si>
  <si>
    <t>9785912829994  00067</t>
  </si>
  <si>
    <t>9785912829994  00071</t>
  </si>
  <si>
    <t>9785912829994  00088</t>
  </si>
  <si>
    <t>9785912829994  00093</t>
  </si>
  <si>
    <t>9785912829994  00096</t>
  </si>
  <si>
    <t>9785912829994  00032</t>
  </si>
  <si>
    <t>9785912829994  00023</t>
  </si>
  <si>
    <t>9785912829994  00048</t>
  </si>
  <si>
    <t>9785912829994  00057</t>
  </si>
  <si>
    <t>9785912829994  00075</t>
  </si>
  <si>
    <t>9785912829994  00076</t>
  </si>
  <si>
    <t>9785912829994  00078</t>
  </si>
  <si>
    <t>9785912829994  00081</t>
  </si>
  <si>
    <t>9785912829994  00090</t>
  </si>
  <si>
    <t>9785912829994  00107</t>
  </si>
  <si>
    <t>9785912829994  00091</t>
  </si>
  <si>
    <t>9785912829994  00097</t>
  </si>
  <si>
    <t>9785912829994  00101</t>
  </si>
  <si>
    <t>9785912829994  00008</t>
  </si>
  <si>
    <t>9785912829994  00031</t>
  </si>
  <si>
    <t>9785912829994  00020</t>
  </si>
  <si>
    <t>9785912829994  00063</t>
  </si>
  <si>
    <t>9785912829994  00064</t>
  </si>
  <si>
    <t>9785912829994  00085</t>
  </si>
  <si>
    <t>9785912829994  00104</t>
  </si>
  <si>
    <t>9785912829994  00095</t>
  </si>
  <si>
    <t>9785912829994  00105</t>
  </si>
  <si>
    <t>9785912829994  00106</t>
  </si>
  <si>
    <t>С днем рождения 00001</t>
  </si>
  <si>
    <t>Мой котенок маленький, тебя я поздравляю, самого хорошего от души желаю</t>
  </si>
  <si>
    <t>9785912829994 00001</t>
  </si>
  <si>
    <t>С днем рождения 00002</t>
  </si>
  <si>
    <t>Маминой умнице, папиной радости дарим подарок на игры и сладости</t>
  </si>
  <si>
    <t>С праздником! 00026</t>
  </si>
  <si>
    <t>От души я тебя поздравляю! Будь здоров и успешен во всем! Пусть глаза твои счастьем сияют и достаток идет к тебе в дом.</t>
  </si>
  <si>
    <t>978-5-91282-999-4 00026</t>
  </si>
  <si>
    <t>С наилучшими пожеланиями! 00058</t>
  </si>
  <si>
    <t>Пусть будет жизнь твоя полна любовью, счастьем, радостью! Ну а в конверте для тебя еще немного радости!</t>
  </si>
  <si>
    <t>9785912829994 00058</t>
  </si>
  <si>
    <t>С Днем рождения! 00077</t>
  </si>
  <si>
    <t>9785912829994 00077</t>
  </si>
  <si>
    <t>С Днем рождения! 00083</t>
  </si>
  <si>
    <t>9785912829994 00083</t>
  </si>
  <si>
    <t>Подарок! 00087</t>
  </si>
  <si>
    <t>9785912829994 00087</t>
  </si>
  <si>
    <t>С Днем рождения! 00094</t>
  </si>
  <si>
    <t>9785912829994 00094</t>
  </si>
  <si>
    <t xml:space="preserve">От чистого сердца тебя поздравляем! Успеха в делах и здоровья желаем! Пусть будет удача с тобою всегда, пусть дружба мужская пройдет сквозь года!
</t>
  </si>
  <si>
    <t>С праздником! 00041</t>
  </si>
  <si>
    <t>9785912829994 00002</t>
  </si>
  <si>
    <t>200</t>
  </si>
  <si>
    <t>100</t>
  </si>
  <si>
    <t>9785912829994  00038</t>
  </si>
  <si>
    <t>Удачи Побед Успеха Добра Счастья Желаю!</t>
  </si>
  <si>
    <t>С Днем рождения!Желаю! 00038</t>
  </si>
  <si>
    <t>Бабочки 00062</t>
  </si>
  <si>
    <t>9785912829994  00062</t>
  </si>
  <si>
    <t>С Днем рождения! 00080</t>
  </si>
  <si>
    <t>Огромного счастья и верных друзей! Здоровья, успехов и солнечных дней!</t>
  </si>
  <si>
    <t>9785912829994  00080</t>
  </si>
  <si>
    <t>2023</t>
  </si>
  <si>
    <t>Пачка</t>
  </si>
  <si>
    <t>Россыпь</t>
  </si>
  <si>
    <t>2024</t>
  </si>
  <si>
    <t>С Днем рождения! 00029</t>
  </si>
  <si>
    <t>Не люблю я длинных пожеланий. Счастья, денег, исполнения желаний!</t>
  </si>
  <si>
    <t>9785912829994  00029</t>
  </si>
  <si>
    <t>Бабочки 00035</t>
  </si>
  <si>
    <t>9785912829994  00035</t>
  </si>
  <si>
    <t>С Днем рождения! 00082</t>
  </si>
  <si>
    <t>Новых впечатлений и открытий!</t>
  </si>
  <si>
    <t>9785912829994  00082</t>
  </si>
  <si>
    <t>9785912829994 00041</t>
  </si>
  <si>
    <t>9785912829994  00109</t>
  </si>
  <si>
    <t>9785912829994  00110</t>
  </si>
  <si>
    <t>9785912829994  00111</t>
  </si>
  <si>
    <t>доп</t>
  </si>
  <si>
    <t>На мелкие расходы 00111</t>
  </si>
  <si>
    <t>Смайлики 00110</t>
  </si>
  <si>
    <t>Деньги 00109</t>
  </si>
  <si>
    <t>На мелкие расходы 00112</t>
  </si>
  <si>
    <t>9785912829994  00112</t>
  </si>
  <si>
    <t>9785912829994  00113</t>
  </si>
  <si>
    <t>9785912829994  00114</t>
  </si>
  <si>
    <t>9785912829994  00115</t>
  </si>
  <si>
    <t>9785912829994  00116</t>
  </si>
  <si>
    <t>9785912829994  00117</t>
  </si>
  <si>
    <t>9785912829994  00118</t>
  </si>
  <si>
    <t>9785912829994  00119</t>
  </si>
  <si>
    <t>9785912829994  00120</t>
  </si>
  <si>
    <t>9785912829994  00121</t>
  </si>
  <si>
    <t>9785912829994  00122</t>
  </si>
  <si>
    <t>9785912829994  00123</t>
  </si>
  <si>
    <t>ноябрь
 2025</t>
  </si>
  <si>
    <t>Шарики 00119</t>
  </si>
  <si>
    <t>Смайлики 00113</t>
  </si>
  <si>
    <t>С праздником! 00114</t>
  </si>
  <si>
    <t>С днем рождения! 00115</t>
  </si>
  <si>
    <t>С днем рождения! 00116</t>
  </si>
  <si>
    <t>Поздравляем! 00117</t>
  </si>
  <si>
    <t>С праздником! 00118</t>
  </si>
  <si>
    <t>Поздравляю! 00120</t>
  </si>
  <si>
    <t>С днем рождения! 00121</t>
  </si>
  <si>
    <t>Поздравляю! 00122</t>
  </si>
  <si>
    <t>С благодарностью! 00123</t>
  </si>
  <si>
    <t>Нов!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</si>
</sst>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&quot;р.&quot;_-;;;"/>
    <numFmt numFmtId="166" formatCode="###;\-###;;"/>
  </numFmts>
  <fonts count="42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</font>
    <font>
      <b/>
      <sz val="10"/>
      <color indexed="10"/>
      <name val="Tahoma"/>
      <family val="2"/>
      <charset val="204"/>
    </font>
    <font>
      <sz val="12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6"/>
      <color indexed="8"/>
      <name val="Times New Roman"/>
      <family val="1"/>
    </font>
    <font>
      <u/>
      <sz val="8"/>
      <color indexed="12"/>
      <name val="Arial"/>
      <family val="2"/>
      <charset val="204"/>
    </font>
    <font>
      <b/>
      <sz val="14"/>
      <color indexed="8"/>
      <name val="Times New Roman"/>
      <family val="1"/>
    </font>
    <font>
      <b/>
      <sz val="20"/>
      <name val="Times New Roman"/>
      <family val="1"/>
      <charset val="204"/>
    </font>
    <font>
      <b/>
      <u/>
      <sz val="20"/>
      <name val="Times New Roman"/>
      <family val="1"/>
      <charset val="204"/>
    </font>
    <font>
      <sz val="11"/>
      <name val="Tahoma"/>
      <family val="2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b/>
      <sz val="14"/>
      <color indexed="12"/>
      <name val="Tahoma"/>
      <family val="2"/>
      <charset val="204"/>
    </font>
    <font>
      <sz val="14"/>
      <color indexed="8"/>
      <name val="Times New Roman"/>
      <family val="1"/>
    </font>
    <font>
      <sz val="10"/>
      <name val="Arial"/>
      <family val="2"/>
      <charset val="204"/>
    </font>
    <font>
      <b/>
      <sz val="18"/>
      <color indexed="12"/>
      <name val="Microsoft Sans Serif"/>
      <family val="2"/>
      <charset val="204"/>
    </font>
    <font>
      <b/>
      <sz val="12"/>
      <color indexed="10"/>
      <name val="Tahoma"/>
      <family val="2"/>
      <charset val="204"/>
    </font>
    <font>
      <sz val="14"/>
      <name val="Arial"/>
      <family val="2"/>
      <charset val="204"/>
    </font>
    <font>
      <sz val="8"/>
      <name val="Tahoma"/>
      <family val="2"/>
    </font>
    <font>
      <b/>
      <i/>
      <sz val="9"/>
      <color indexed="17"/>
      <name val="Tahoma"/>
      <family val="2"/>
      <charset val="204"/>
    </font>
    <font>
      <sz val="14"/>
      <color indexed="12"/>
      <name val="Arial"/>
      <family val="2"/>
      <charset val="204"/>
    </font>
    <font>
      <sz val="10"/>
      <name val="Tahoma"/>
      <family val="2"/>
      <charset val="204"/>
    </font>
    <font>
      <sz val="9"/>
      <name val="Tahoma"/>
      <family val="2"/>
      <charset val="204"/>
    </font>
    <font>
      <b/>
      <sz val="9"/>
      <name val="Times New Roman"/>
      <family val="1"/>
    </font>
    <font>
      <sz val="9"/>
      <name val="Tahoma"/>
      <family val="2"/>
    </font>
    <font>
      <sz val="8"/>
      <color indexed="8"/>
      <name val="Tahoma"/>
      <family val="2"/>
    </font>
    <font>
      <b/>
      <sz val="14"/>
      <color indexed="12"/>
      <name val="Arial"/>
      <family val="2"/>
      <charset val="204"/>
    </font>
    <font>
      <b/>
      <i/>
      <sz val="9"/>
      <color indexed="10"/>
      <name val="Tahoma"/>
      <family val="2"/>
      <charset val="204"/>
    </font>
    <font>
      <b/>
      <sz val="36"/>
      <color indexed="10"/>
      <name val="Tahoma"/>
      <family val="2"/>
      <charset val="204"/>
    </font>
    <font>
      <b/>
      <i/>
      <sz val="10"/>
      <color indexed="10"/>
      <name val="Tahoma"/>
      <family val="2"/>
      <charset val="204"/>
    </font>
    <font>
      <b/>
      <sz val="12"/>
      <name val="Tahoma"/>
      <family val="2"/>
      <charset val="204"/>
    </font>
    <font>
      <b/>
      <sz val="8"/>
      <name val="Tahoma"/>
      <family val="2"/>
      <charset val="204"/>
    </font>
    <font>
      <sz val="12"/>
      <name val="Tahoma"/>
      <family val="2"/>
    </font>
    <font>
      <b/>
      <sz val="10"/>
      <color indexed="8"/>
      <name val="Times New Roman"/>
      <family val="1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9"/>
      <color rgb="FF00B050"/>
      <name val="Tahoma"/>
      <family val="2"/>
      <charset val="204"/>
    </font>
    <font>
      <sz val="8"/>
      <name val="Calibri"/>
      <family val="2"/>
      <charset val="204"/>
      <scheme val="minor"/>
    </font>
    <font>
      <b/>
      <i/>
      <sz val="12"/>
      <color theme="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164" fontId="38" fillId="0" borderId="0" applyFont="0" applyFill="0" applyBorder="0" applyAlignment="0" applyProtection="0"/>
  </cellStyleXfs>
  <cellXfs count="9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49" fontId="6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49" fontId="8" fillId="0" borderId="0" xfId="1" applyNumberFormat="1" applyBorder="1" applyAlignment="1" applyProtection="1">
      <alignment horizontal="center" vertical="center"/>
    </xf>
    <xf numFmtId="0" fontId="9" fillId="0" borderId="0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1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horizontal="center" wrapText="1"/>
    </xf>
    <xf numFmtId="0" fontId="11" fillId="0" borderId="0" xfId="0" applyNumberFormat="1" applyFont="1" applyFill="1" applyBorder="1" applyAlignment="1" applyProtection="1">
      <alignment horizontal="center" wrapText="1"/>
    </xf>
    <xf numFmtId="0" fontId="13" fillId="0" borderId="0" xfId="0" applyFont="1" applyAlignment="1">
      <alignment vertical="center"/>
    </xf>
    <xf numFmtId="0" fontId="15" fillId="2" borderId="1" xfId="0" applyNumberFormat="1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4" fillId="2" borderId="2" xfId="2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1" fontId="20" fillId="0" borderId="2" xfId="0" applyNumberFormat="1" applyFont="1" applyFill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1" fillId="0" borderId="2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3" fillId="3" borderId="2" xfId="1" applyFont="1" applyFill="1" applyBorder="1" applyAlignment="1" applyProtection="1">
      <alignment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165" fontId="26" fillId="0" borderId="2" xfId="0" applyNumberFormat="1" applyFont="1" applyFill="1" applyBorder="1" applyAlignment="1">
      <alignment vertical="center"/>
    </xf>
    <xf numFmtId="49" fontId="27" fillId="0" borderId="2" xfId="0" applyNumberFormat="1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/>
    </xf>
    <xf numFmtId="1" fontId="17" fillId="0" borderId="2" xfId="0" applyNumberFormat="1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22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4" fillId="0" borderId="2" xfId="0" applyFont="1" applyFill="1" applyBorder="1" applyAlignment="1">
      <alignment horizontal="center" vertical="center" wrapText="1"/>
    </xf>
    <xf numFmtId="49" fontId="28" fillId="0" borderId="2" xfId="0" applyNumberFormat="1" applyFont="1" applyBorder="1" applyAlignment="1">
      <alignment horizontal="center" vertical="center"/>
    </xf>
    <xf numFmtId="0" fontId="29" fillId="3" borderId="2" xfId="1" applyFont="1" applyFill="1" applyBorder="1" applyAlignment="1" applyProtection="1">
      <alignment vertical="center" wrapText="1"/>
    </xf>
    <xf numFmtId="166" fontId="21" fillId="0" borderId="2" xfId="0" applyNumberFormat="1" applyFont="1" applyBorder="1" applyAlignment="1">
      <alignment horizontal="center" vertical="center"/>
    </xf>
    <xf numFmtId="0" fontId="29" fillId="0" borderId="2" xfId="1" applyFont="1" applyFill="1" applyBorder="1" applyAlignment="1" applyProtection="1">
      <alignment vertical="center" wrapText="1"/>
    </xf>
    <xf numFmtId="0" fontId="30" fillId="0" borderId="2" xfId="0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1" fontId="17" fillId="0" borderId="2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horizontal="center" vertical="center" wrapText="1"/>
    </xf>
    <xf numFmtId="165" fontId="26" fillId="0" borderId="0" xfId="0" applyNumberFormat="1" applyFont="1" applyBorder="1" applyAlignment="1">
      <alignment vertical="center"/>
    </xf>
    <xf numFmtId="1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35" fillId="0" borderId="0" xfId="0" applyFont="1" applyFill="1" applyBorder="1" applyAlignment="1">
      <alignment vertical="center" wrapText="1"/>
    </xf>
    <xf numFmtId="0" fontId="36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37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16" fillId="2" borderId="2" xfId="0" applyNumberFormat="1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left" vertical="center"/>
    </xf>
    <xf numFmtId="49" fontId="21" fillId="0" borderId="2" xfId="0" applyNumberFormat="1" applyFont="1" applyBorder="1" applyAlignment="1">
      <alignment horizontal="left" vertical="center"/>
    </xf>
    <xf numFmtId="49" fontId="21" fillId="0" borderId="0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0" fillId="0" borderId="0" xfId="0" applyFill="1" applyAlignment="1">
      <alignment vertical="center"/>
    </xf>
    <xf numFmtId="0" fontId="21" fillId="0" borderId="2" xfId="0" applyFont="1" applyBorder="1" applyAlignment="1">
      <alignment horizontal="left" vertical="center"/>
    </xf>
    <xf numFmtId="0" fontId="39" fillId="0" borderId="2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1" fontId="0" fillId="0" borderId="2" xfId="0" applyNumberFormat="1" applyBorder="1" applyAlignment="1">
      <alignment vertical="center"/>
    </xf>
    <xf numFmtId="49" fontId="0" fillId="0" borderId="2" xfId="0" applyNumberFormat="1" applyBorder="1" applyAlignment="1">
      <alignment vertical="center"/>
    </xf>
    <xf numFmtId="0" fontId="22" fillId="0" borderId="2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1" fontId="17" fillId="0" borderId="2" xfId="0" applyNumberFormat="1" applyFont="1" applyBorder="1" applyAlignment="1">
      <alignment vertical="center"/>
    </xf>
    <xf numFmtId="0" fontId="27" fillId="0" borderId="2" xfId="0" applyNumberFormat="1" applyFont="1" applyFill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49" fontId="21" fillId="0" borderId="5" xfId="0" applyNumberFormat="1" applyFont="1" applyBorder="1" applyAlignment="1">
      <alignment horizontal="left" vertical="center"/>
    </xf>
    <xf numFmtId="49" fontId="27" fillId="0" borderId="5" xfId="0" applyNumberFormat="1" applyFont="1" applyFill="1" applyBorder="1" applyAlignment="1">
      <alignment horizontal="center" vertical="center" wrapText="1"/>
    </xf>
    <xf numFmtId="0" fontId="41" fillId="5" borderId="2" xfId="0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 applyProtection="1">
      <alignment horizontal="center" vertical="center" wrapText="1"/>
    </xf>
    <xf numFmtId="0" fontId="18" fillId="0" borderId="4" xfId="0" applyNumberFormat="1" applyFont="1" applyFill="1" applyBorder="1" applyAlignment="1">
      <alignment horizontal="center" vertical="center" wrapText="1"/>
    </xf>
    <xf numFmtId="0" fontId="18" fillId="0" borderId="5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right" vertical="center"/>
    </xf>
  </cellXfs>
  <cellStyles count="3">
    <cellStyle name="Гиперссылка" xfId="1" builtinId="8"/>
    <cellStyle name="Денежный" xfId="2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87" Type="http://schemas.openxmlformats.org/officeDocument/2006/relationships/image" Target="../media/image87.jpeg"/><Relationship Id="rId102" Type="http://schemas.openxmlformats.org/officeDocument/2006/relationships/image" Target="../media/image102.jpeg"/><Relationship Id="rId110" Type="http://schemas.openxmlformats.org/officeDocument/2006/relationships/image" Target="../media/image110.jpeg"/><Relationship Id="rId5" Type="http://schemas.openxmlformats.org/officeDocument/2006/relationships/image" Target="../media/image5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13" Type="http://schemas.openxmlformats.org/officeDocument/2006/relationships/image" Target="../media/image113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11" Type="http://schemas.openxmlformats.org/officeDocument/2006/relationships/image" Target="../media/image111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14" Type="http://schemas.openxmlformats.org/officeDocument/2006/relationships/image" Target="../media/image114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8</xdr:row>
      <xdr:rowOff>1587</xdr:rowOff>
    </xdr:from>
    <xdr:to>
      <xdr:col>3</xdr:col>
      <xdr:colOff>1242070</xdr:colOff>
      <xdr:row>8</xdr:row>
      <xdr:rowOff>1587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9050" y="2859087"/>
          <a:ext cx="3752850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dist" rtl="0"/>
          <a:r>
            <a:rPr lang="ru-RU" sz="6600" kern="10" spc="-330" normalizeH="1">
              <a:ln w="9525">
                <a:noFill/>
                <a:round/>
                <a:headEnd/>
                <a:tailEnd/>
              </a:ln>
              <a:solidFill>
                <a:srgbClr val="00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Bookman Old Style"/>
            </a:rPr>
            <a:t>СЛОВО</a:t>
          </a:r>
        </a:p>
      </xdr:txBody>
    </xdr:sp>
    <xdr:clientData/>
  </xdr:twoCellAnchor>
  <xdr:twoCellAnchor>
    <xdr:from>
      <xdr:col>0</xdr:col>
      <xdr:colOff>276225</xdr:colOff>
      <xdr:row>17</xdr:row>
      <xdr:rowOff>76200</xdr:rowOff>
    </xdr:from>
    <xdr:to>
      <xdr:col>1</xdr:col>
      <xdr:colOff>1724025</xdr:colOff>
      <xdr:row>17</xdr:row>
      <xdr:rowOff>962025</xdr:rowOff>
    </xdr:to>
    <xdr:pic>
      <xdr:nvPicPr>
        <xdr:cNvPr id="9211" name="Рисунок 106" descr="978591282999400012.jpg">
          <a:extLst>
            <a:ext uri="{FF2B5EF4-FFF2-40B4-BE49-F238E27FC236}">
              <a16:creationId xmlns:a16="http://schemas.microsoft.com/office/drawing/2014/main" xmlns="" id="{00000000-0008-0000-0000-0000FB2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6225" y="11125200"/>
          <a:ext cx="1724025" cy="88582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27</xdr:row>
      <xdr:rowOff>57150</xdr:rowOff>
    </xdr:from>
    <xdr:to>
      <xdr:col>1</xdr:col>
      <xdr:colOff>1733550</xdr:colOff>
      <xdr:row>27</xdr:row>
      <xdr:rowOff>952500</xdr:rowOff>
    </xdr:to>
    <xdr:pic>
      <xdr:nvPicPr>
        <xdr:cNvPr id="9212" name="Рисунок 108" descr="978591282999400024.jpg">
          <a:extLst>
            <a:ext uri="{FF2B5EF4-FFF2-40B4-BE49-F238E27FC236}">
              <a16:creationId xmlns:a16="http://schemas.microsoft.com/office/drawing/2014/main" xmlns="" id="{00000000-0008-0000-0000-0000FC2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5" y="20821650"/>
          <a:ext cx="1714500" cy="89535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86</xdr:row>
      <xdr:rowOff>57150</xdr:rowOff>
    </xdr:from>
    <xdr:to>
      <xdr:col>1</xdr:col>
      <xdr:colOff>1733550</xdr:colOff>
      <xdr:row>86</xdr:row>
      <xdr:rowOff>942975</xdr:rowOff>
    </xdr:to>
    <xdr:pic>
      <xdr:nvPicPr>
        <xdr:cNvPr id="9213" name="Рисунок 110" descr="978591282999400086.jpg">
          <a:extLst>
            <a:ext uri="{FF2B5EF4-FFF2-40B4-BE49-F238E27FC236}">
              <a16:creationId xmlns:a16="http://schemas.microsoft.com/office/drawing/2014/main" xmlns="" id="{00000000-0008-0000-0000-0000FD2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5" y="78143100"/>
          <a:ext cx="1714500" cy="88582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89</xdr:row>
      <xdr:rowOff>76200</xdr:rowOff>
    </xdr:from>
    <xdr:to>
      <xdr:col>1</xdr:col>
      <xdr:colOff>1743075</xdr:colOff>
      <xdr:row>89</xdr:row>
      <xdr:rowOff>962025</xdr:rowOff>
    </xdr:to>
    <xdr:pic>
      <xdr:nvPicPr>
        <xdr:cNvPr id="9214" name="Рисунок 111" descr="978591282999400089.jpg">
          <a:extLst>
            <a:ext uri="{FF2B5EF4-FFF2-40B4-BE49-F238E27FC236}">
              <a16:creationId xmlns:a16="http://schemas.microsoft.com/office/drawing/2014/main" xmlns="" id="{00000000-0008-0000-0000-0000FE2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4800" y="81076800"/>
          <a:ext cx="1714500" cy="88582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102</xdr:row>
      <xdr:rowOff>66675</xdr:rowOff>
    </xdr:from>
    <xdr:to>
      <xdr:col>1</xdr:col>
      <xdr:colOff>1724025</xdr:colOff>
      <xdr:row>102</xdr:row>
      <xdr:rowOff>952500</xdr:rowOff>
    </xdr:to>
    <xdr:pic>
      <xdr:nvPicPr>
        <xdr:cNvPr id="9215" name="Рисунок 112" descr="978591282999400102.jpg">
          <a:extLst>
            <a:ext uri="{FF2B5EF4-FFF2-40B4-BE49-F238E27FC236}">
              <a16:creationId xmlns:a16="http://schemas.microsoft.com/office/drawing/2014/main" xmlns="" id="{00000000-0008-0000-0000-0000FF2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5750" y="93697425"/>
          <a:ext cx="1714500" cy="88582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14</xdr:row>
      <xdr:rowOff>38100</xdr:rowOff>
    </xdr:from>
    <xdr:to>
      <xdr:col>1</xdr:col>
      <xdr:colOff>1714500</xdr:colOff>
      <xdr:row>14</xdr:row>
      <xdr:rowOff>914400</xdr:rowOff>
    </xdr:to>
    <xdr:pic>
      <xdr:nvPicPr>
        <xdr:cNvPr id="9216" name="Рисунок 113" descr="978591282999400007.jpg">
          <a:extLst>
            <a:ext uri="{FF2B5EF4-FFF2-40B4-BE49-F238E27FC236}">
              <a16:creationId xmlns:a16="http://schemas.microsoft.com/office/drawing/2014/main" xmlns="" id="{00000000-0008-0000-0000-000000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4800" y="8172450"/>
          <a:ext cx="1685925" cy="87630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19</xdr:row>
      <xdr:rowOff>57150</xdr:rowOff>
    </xdr:from>
    <xdr:to>
      <xdr:col>1</xdr:col>
      <xdr:colOff>1704975</xdr:colOff>
      <xdr:row>19</xdr:row>
      <xdr:rowOff>914400</xdr:rowOff>
    </xdr:to>
    <xdr:pic>
      <xdr:nvPicPr>
        <xdr:cNvPr id="9217" name="Рисунок 114" descr="978591282999400014.jpg">
          <a:extLst>
            <a:ext uri="{FF2B5EF4-FFF2-40B4-BE49-F238E27FC236}">
              <a16:creationId xmlns:a16="http://schemas.microsoft.com/office/drawing/2014/main" xmlns="" id="{00000000-0008-0000-0000-000001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4325" y="13049250"/>
          <a:ext cx="1666875" cy="85725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16</xdr:row>
      <xdr:rowOff>76200</xdr:rowOff>
    </xdr:from>
    <xdr:to>
      <xdr:col>1</xdr:col>
      <xdr:colOff>1724025</xdr:colOff>
      <xdr:row>16</xdr:row>
      <xdr:rowOff>942975</xdr:rowOff>
    </xdr:to>
    <xdr:pic>
      <xdr:nvPicPr>
        <xdr:cNvPr id="9218" name="Рисунок 115" descr="978591282999400009.jpg">
          <a:extLst>
            <a:ext uri="{FF2B5EF4-FFF2-40B4-BE49-F238E27FC236}">
              <a16:creationId xmlns:a16="http://schemas.microsoft.com/office/drawing/2014/main" xmlns="" id="{00000000-0008-0000-0000-000002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5750" y="10153650"/>
          <a:ext cx="1714500" cy="86677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20</xdr:row>
      <xdr:rowOff>47625</xdr:rowOff>
    </xdr:from>
    <xdr:to>
      <xdr:col>2</xdr:col>
      <xdr:colOff>0</xdr:colOff>
      <xdr:row>20</xdr:row>
      <xdr:rowOff>923925</xdr:rowOff>
    </xdr:to>
    <xdr:pic>
      <xdr:nvPicPr>
        <xdr:cNvPr id="9219" name="Рисунок 118" descr="978591282999400015.jpg">
          <a:extLst>
            <a:ext uri="{FF2B5EF4-FFF2-40B4-BE49-F238E27FC236}">
              <a16:creationId xmlns:a16="http://schemas.microsoft.com/office/drawing/2014/main" xmlns="" id="{00000000-0008-0000-0000-000003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4800" y="14011275"/>
          <a:ext cx="1733550" cy="87630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22</xdr:row>
      <xdr:rowOff>38100</xdr:rowOff>
    </xdr:from>
    <xdr:to>
      <xdr:col>1</xdr:col>
      <xdr:colOff>1704975</xdr:colOff>
      <xdr:row>22</xdr:row>
      <xdr:rowOff>895350</xdr:rowOff>
    </xdr:to>
    <xdr:pic>
      <xdr:nvPicPr>
        <xdr:cNvPr id="9220" name="Рисунок 119" descr="978591282999400017.jpg">
          <a:extLst>
            <a:ext uri="{FF2B5EF4-FFF2-40B4-BE49-F238E27FC236}">
              <a16:creationId xmlns:a16="http://schemas.microsoft.com/office/drawing/2014/main" xmlns="" id="{00000000-0008-0000-0000-000004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5" y="15944850"/>
          <a:ext cx="1685925" cy="85725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68</xdr:row>
      <xdr:rowOff>47625</xdr:rowOff>
    </xdr:from>
    <xdr:to>
      <xdr:col>1</xdr:col>
      <xdr:colOff>1752600</xdr:colOff>
      <xdr:row>68</xdr:row>
      <xdr:rowOff>952500</xdr:rowOff>
    </xdr:to>
    <xdr:pic>
      <xdr:nvPicPr>
        <xdr:cNvPr id="9221" name="Рисунок 124" descr="978591282999400068.jpg">
          <a:extLst>
            <a:ext uri="{FF2B5EF4-FFF2-40B4-BE49-F238E27FC236}">
              <a16:creationId xmlns:a16="http://schemas.microsoft.com/office/drawing/2014/main" xmlns="" id="{00000000-0008-0000-0000-000005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4325" y="60645675"/>
          <a:ext cx="1714500" cy="90487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69</xdr:row>
      <xdr:rowOff>57150</xdr:rowOff>
    </xdr:from>
    <xdr:to>
      <xdr:col>1</xdr:col>
      <xdr:colOff>1733550</xdr:colOff>
      <xdr:row>69</xdr:row>
      <xdr:rowOff>962025</xdr:rowOff>
    </xdr:to>
    <xdr:pic>
      <xdr:nvPicPr>
        <xdr:cNvPr id="9222" name="Рисунок 125" descr="978591282999400069.jpg">
          <a:extLst>
            <a:ext uri="{FF2B5EF4-FFF2-40B4-BE49-F238E27FC236}">
              <a16:creationId xmlns:a16="http://schemas.microsoft.com/office/drawing/2014/main" xmlns="" id="{00000000-0008-0000-0000-000006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5" y="61626750"/>
          <a:ext cx="1714500" cy="90487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18</xdr:row>
      <xdr:rowOff>9525</xdr:rowOff>
    </xdr:from>
    <xdr:to>
      <xdr:col>1</xdr:col>
      <xdr:colOff>1724025</xdr:colOff>
      <xdr:row>18</xdr:row>
      <xdr:rowOff>904875</xdr:rowOff>
    </xdr:to>
    <xdr:pic>
      <xdr:nvPicPr>
        <xdr:cNvPr id="9223" name="Рисунок 126" descr="978591282999400013.jpg">
          <a:extLst>
            <a:ext uri="{FF2B5EF4-FFF2-40B4-BE49-F238E27FC236}">
              <a16:creationId xmlns:a16="http://schemas.microsoft.com/office/drawing/2014/main" xmlns="" id="{00000000-0008-0000-0000-000007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5750" y="12030075"/>
          <a:ext cx="1714500" cy="89535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23</xdr:row>
      <xdr:rowOff>57150</xdr:rowOff>
    </xdr:from>
    <xdr:to>
      <xdr:col>1</xdr:col>
      <xdr:colOff>1724025</xdr:colOff>
      <xdr:row>23</xdr:row>
      <xdr:rowOff>942975</xdr:rowOff>
    </xdr:to>
    <xdr:pic>
      <xdr:nvPicPr>
        <xdr:cNvPr id="9224" name="Рисунок 127" descr="978591282999400019.jpg">
          <a:extLst>
            <a:ext uri="{FF2B5EF4-FFF2-40B4-BE49-F238E27FC236}">
              <a16:creationId xmlns:a16="http://schemas.microsoft.com/office/drawing/2014/main" xmlns="" id="{00000000-0008-0000-0000-000008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5750" y="16935450"/>
          <a:ext cx="1714500" cy="88582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44</xdr:row>
      <xdr:rowOff>114300</xdr:rowOff>
    </xdr:from>
    <xdr:to>
      <xdr:col>1</xdr:col>
      <xdr:colOff>1714500</xdr:colOff>
      <xdr:row>44</xdr:row>
      <xdr:rowOff>962025</xdr:rowOff>
    </xdr:to>
    <xdr:pic>
      <xdr:nvPicPr>
        <xdr:cNvPr id="9225" name="Рисунок 129" descr="978591282999400044.jpg">
          <a:extLst>
            <a:ext uri="{FF2B5EF4-FFF2-40B4-BE49-F238E27FC236}">
              <a16:creationId xmlns:a16="http://schemas.microsoft.com/office/drawing/2014/main" xmlns="" id="{00000000-0008-0000-0000-000009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4800" y="37395150"/>
          <a:ext cx="1685925" cy="84772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53</xdr:row>
      <xdr:rowOff>57150</xdr:rowOff>
    </xdr:from>
    <xdr:to>
      <xdr:col>1</xdr:col>
      <xdr:colOff>1733550</xdr:colOff>
      <xdr:row>53</xdr:row>
      <xdr:rowOff>962025</xdr:rowOff>
    </xdr:to>
    <xdr:pic>
      <xdr:nvPicPr>
        <xdr:cNvPr id="9227" name="Рисунок 131" descr="978591282999400053.jpg">
          <a:extLst>
            <a:ext uri="{FF2B5EF4-FFF2-40B4-BE49-F238E27FC236}">
              <a16:creationId xmlns:a16="http://schemas.microsoft.com/office/drawing/2014/main" xmlns="" id="{00000000-0008-0000-0000-00000B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5" y="46081950"/>
          <a:ext cx="1714500" cy="90487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65</xdr:row>
      <xdr:rowOff>47625</xdr:rowOff>
    </xdr:from>
    <xdr:to>
      <xdr:col>1</xdr:col>
      <xdr:colOff>1743075</xdr:colOff>
      <xdr:row>65</xdr:row>
      <xdr:rowOff>962025</xdr:rowOff>
    </xdr:to>
    <xdr:pic>
      <xdr:nvPicPr>
        <xdr:cNvPr id="9228" name="Рисунок 134" descr="978591282999400065.jpg">
          <a:extLst>
            <a:ext uri="{FF2B5EF4-FFF2-40B4-BE49-F238E27FC236}">
              <a16:creationId xmlns:a16="http://schemas.microsoft.com/office/drawing/2014/main" xmlns="" id="{00000000-0008-0000-0000-00000C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4800" y="57731025"/>
          <a:ext cx="1714500" cy="91440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66</xdr:row>
      <xdr:rowOff>38100</xdr:rowOff>
    </xdr:from>
    <xdr:to>
      <xdr:col>1</xdr:col>
      <xdr:colOff>1752600</xdr:colOff>
      <xdr:row>66</xdr:row>
      <xdr:rowOff>962025</xdr:rowOff>
    </xdr:to>
    <xdr:pic>
      <xdr:nvPicPr>
        <xdr:cNvPr id="9229" name="Рисунок 135" descr="978591282999400066.jpg">
          <a:extLst>
            <a:ext uri="{FF2B5EF4-FFF2-40B4-BE49-F238E27FC236}">
              <a16:creationId xmlns:a16="http://schemas.microsoft.com/office/drawing/2014/main" xmlns="" id="{00000000-0008-0000-0000-00000D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4325" y="58693050"/>
          <a:ext cx="1714500" cy="92392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70</xdr:row>
      <xdr:rowOff>95250</xdr:rowOff>
    </xdr:from>
    <xdr:to>
      <xdr:col>1</xdr:col>
      <xdr:colOff>1714500</xdr:colOff>
      <xdr:row>70</xdr:row>
      <xdr:rowOff>933450</xdr:rowOff>
    </xdr:to>
    <xdr:pic>
      <xdr:nvPicPr>
        <xdr:cNvPr id="9230" name="Рисунок 136" descr="978591282999400070.jpg">
          <a:extLst>
            <a:ext uri="{FF2B5EF4-FFF2-40B4-BE49-F238E27FC236}">
              <a16:creationId xmlns:a16="http://schemas.microsoft.com/office/drawing/2014/main" xmlns="" id="{00000000-0008-0000-0000-00000E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4325" y="62636400"/>
          <a:ext cx="1676400" cy="83820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92</xdr:row>
      <xdr:rowOff>133350</xdr:rowOff>
    </xdr:from>
    <xdr:to>
      <xdr:col>1</xdr:col>
      <xdr:colOff>1733550</xdr:colOff>
      <xdr:row>92</xdr:row>
      <xdr:rowOff>952500</xdr:rowOff>
    </xdr:to>
    <xdr:pic>
      <xdr:nvPicPr>
        <xdr:cNvPr id="9231" name="Рисунок 139" descr="978591282999400092.jpg">
          <a:extLst>
            <a:ext uri="{FF2B5EF4-FFF2-40B4-BE49-F238E27FC236}">
              <a16:creationId xmlns:a16="http://schemas.microsoft.com/office/drawing/2014/main" xmlns="" id="{00000000-0008-0000-0000-00000F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5" y="84048600"/>
          <a:ext cx="1714500" cy="81915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100</xdr:row>
      <xdr:rowOff>47625</xdr:rowOff>
    </xdr:from>
    <xdr:to>
      <xdr:col>1</xdr:col>
      <xdr:colOff>1752600</xdr:colOff>
      <xdr:row>100</xdr:row>
      <xdr:rowOff>904875</xdr:rowOff>
    </xdr:to>
    <xdr:pic>
      <xdr:nvPicPr>
        <xdr:cNvPr id="9232" name="Рисунок 140" descr="978591282999400100.jpg">
          <a:extLst>
            <a:ext uri="{FF2B5EF4-FFF2-40B4-BE49-F238E27FC236}">
              <a16:creationId xmlns:a16="http://schemas.microsoft.com/office/drawing/2014/main" xmlns="" id="{00000000-0008-0000-0000-000010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4325" y="91735275"/>
          <a:ext cx="1714500" cy="85725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103</xdr:row>
      <xdr:rowOff>104775</xdr:rowOff>
    </xdr:from>
    <xdr:to>
      <xdr:col>1</xdr:col>
      <xdr:colOff>1733550</xdr:colOff>
      <xdr:row>103</xdr:row>
      <xdr:rowOff>914400</xdr:rowOff>
    </xdr:to>
    <xdr:pic>
      <xdr:nvPicPr>
        <xdr:cNvPr id="9233" name="Рисунок 141" descr="978591282999400103.jpg">
          <a:extLst>
            <a:ext uri="{FF2B5EF4-FFF2-40B4-BE49-F238E27FC236}">
              <a16:creationId xmlns:a16="http://schemas.microsoft.com/office/drawing/2014/main" xmlns="" id="{00000000-0008-0000-0000-000011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5" y="94707075"/>
          <a:ext cx="1714500" cy="80962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28</xdr:row>
      <xdr:rowOff>47625</xdr:rowOff>
    </xdr:from>
    <xdr:to>
      <xdr:col>2</xdr:col>
      <xdr:colOff>0</xdr:colOff>
      <xdr:row>28</xdr:row>
      <xdr:rowOff>942975</xdr:rowOff>
    </xdr:to>
    <xdr:pic>
      <xdr:nvPicPr>
        <xdr:cNvPr id="9234" name="Рисунок 142" descr="978591282999400025.jpg">
          <a:extLst>
            <a:ext uri="{FF2B5EF4-FFF2-40B4-BE49-F238E27FC236}">
              <a16:creationId xmlns:a16="http://schemas.microsoft.com/office/drawing/2014/main" xmlns="" id="{00000000-0008-0000-0000-000012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3850" y="21783675"/>
          <a:ext cx="1714500" cy="89535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50</xdr:row>
      <xdr:rowOff>85725</xdr:rowOff>
    </xdr:from>
    <xdr:to>
      <xdr:col>1</xdr:col>
      <xdr:colOff>1724025</xdr:colOff>
      <xdr:row>50</xdr:row>
      <xdr:rowOff>952500</xdr:rowOff>
    </xdr:to>
    <xdr:pic>
      <xdr:nvPicPr>
        <xdr:cNvPr id="9235" name="Рисунок 143" descr="978591282999400050.jpg">
          <a:extLst>
            <a:ext uri="{FF2B5EF4-FFF2-40B4-BE49-F238E27FC236}">
              <a16:creationId xmlns:a16="http://schemas.microsoft.com/office/drawing/2014/main" xmlns="" id="{00000000-0008-0000-0000-000013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5750" y="43195875"/>
          <a:ext cx="1714500" cy="86677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54</xdr:row>
      <xdr:rowOff>57150</xdr:rowOff>
    </xdr:from>
    <xdr:to>
      <xdr:col>1</xdr:col>
      <xdr:colOff>1733550</xdr:colOff>
      <xdr:row>54</xdr:row>
      <xdr:rowOff>962025</xdr:rowOff>
    </xdr:to>
    <xdr:pic>
      <xdr:nvPicPr>
        <xdr:cNvPr id="9236" name="Рисунок 144" descr="978591282999400054.jpg">
          <a:extLst>
            <a:ext uri="{FF2B5EF4-FFF2-40B4-BE49-F238E27FC236}">
              <a16:creationId xmlns:a16="http://schemas.microsoft.com/office/drawing/2014/main" xmlns="" id="{00000000-0008-0000-0000-000014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5" y="47053500"/>
          <a:ext cx="1714500" cy="90487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55</xdr:row>
      <xdr:rowOff>85725</xdr:rowOff>
    </xdr:from>
    <xdr:to>
      <xdr:col>1</xdr:col>
      <xdr:colOff>1724025</xdr:colOff>
      <xdr:row>55</xdr:row>
      <xdr:rowOff>962025</xdr:rowOff>
    </xdr:to>
    <xdr:pic>
      <xdr:nvPicPr>
        <xdr:cNvPr id="9237" name="Рисунок 145" descr="978591282999400055.jpg">
          <a:extLst>
            <a:ext uri="{FF2B5EF4-FFF2-40B4-BE49-F238E27FC236}">
              <a16:creationId xmlns:a16="http://schemas.microsoft.com/office/drawing/2014/main" xmlns="" id="{00000000-0008-0000-0000-000015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5750" y="48053625"/>
          <a:ext cx="1714500" cy="87630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60</xdr:row>
      <xdr:rowOff>38100</xdr:rowOff>
    </xdr:from>
    <xdr:to>
      <xdr:col>1</xdr:col>
      <xdr:colOff>1752600</xdr:colOff>
      <xdr:row>60</xdr:row>
      <xdr:rowOff>914400</xdr:rowOff>
    </xdr:to>
    <xdr:pic>
      <xdr:nvPicPr>
        <xdr:cNvPr id="9238" name="Рисунок 146" descr="978591282999400060.jpg">
          <a:extLst>
            <a:ext uri="{FF2B5EF4-FFF2-40B4-BE49-F238E27FC236}">
              <a16:creationId xmlns:a16="http://schemas.microsoft.com/office/drawing/2014/main" xmlns="" id="{00000000-0008-0000-0000-000016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4325" y="52863750"/>
          <a:ext cx="1714500" cy="87630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73</xdr:row>
      <xdr:rowOff>85725</xdr:rowOff>
    </xdr:from>
    <xdr:to>
      <xdr:col>1</xdr:col>
      <xdr:colOff>1733550</xdr:colOff>
      <xdr:row>73</xdr:row>
      <xdr:rowOff>942975</xdr:rowOff>
    </xdr:to>
    <xdr:pic>
      <xdr:nvPicPr>
        <xdr:cNvPr id="9239" name="Рисунок 147" descr="978591282999400073.jpg">
          <a:extLst>
            <a:ext uri="{FF2B5EF4-FFF2-40B4-BE49-F238E27FC236}">
              <a16:creationId xmlns:a16="http://schemas.microsoft.com/office/drawing/2014/main" xmlns="" id="{00000000-0008-0000-0000-000017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4800" y="65541525"/>
          <a:ext cx="1704975" cy="85725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52</xdr:row>
      <xdr:rowOff>57150</xdr:rowOff>
    </xdr:from>
    <xdr:to>
      <xdr:col>1</xdr:col>
      <xdr:colOff>1733550</xdr:colOff>
      <xdr:row>52</xdr:row>
      <xdr:rowOff>904875</xdr:rowOff>
    </xdr:to>
    <xdr:pic>
      <xdr:nvPicPr>
        <xdr:cNvPr id="9240" name="Рисунок 149" descr="978591282999400052.jpg">
          <a:extLst>
            <a:ext uri="{FF2B5EF4-FFF2-40B4-BE49-F238E27FC236}">
              <a16:creationId xmlns:a16="http://schemas.microsoft.com/office/drawing/2014/main" xmlns="" id="{00000000-0008-0000-0000-000018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5" y="45110400"/>
          <a:ext cx="1714500" cy="84772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13</xdr:row>
      <xdr:rowOff>38100</xdr:rowOff>
    </xdr:from>
    <xdr:to>
      <xdr:col>1</xdr:col>
      <xdr:colOff>1743075</xdr:colOff>
      <xdr:row>13</xdr:row>
      <xdr:rowOff>904875</xdr:rowOff>
    </xdr:to>
    <xdr:pic>
      <xdr:nvPicPr>
        <xdr:cNvPr id="9241" name="Рисунок 150" descr="978591282999400004.jpg">
          <a:extLst>
            <a:ext uri="{FF2B5EF4-FFF2-40B4-BE49-F238E27FC236}">
              <a16:creationId xmlns:a16="http://schemas.microsoft.com/office/drawing/2014/main" xmlns="" id="{00000000-0008-0000-0000-000019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4325" y="7200900"/>
          <a:ext cx="1704975" cy="86677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21</xdr:row>
      <xdr:rowOff>57150</xdr:rowOff>
    </xdr:from>
    <xdr:to>
      <xdr:col>1</xdr:col>
      <xdr:colOff>1743075</xdr:colOff>
      <xdr:row>21</xdr:row>
      <xdr:rowOff>933450</xdr:rowOff>
    </xdr:to>
    <xdr:pic>
      <xdr:nvPicPr>
        <xdr:cNvPr id="9242" name="Рисунок 151" descr="978591282999400016.jpg">
          <a:extLst>
            <a:ext uri="{FF2B5EF4-FFF2-40B4-BE49-F238E27FC236}">
              <a16:creationId xmlns:a16="http://schemas.microsoft.com/office/drawing/2014/main" xmlns="" id="{00000000-0008-0000-0000-00001A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4325" y="14992350"/>
          <a:ext cx="1704975" cy="87630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25</xdr:row>
      <xdr:rowOff>66675</xdr:rowOff>
    </xdr:from>
    <xdr:to>
      <xdr:col>1</xdr:col>
      <xdr:colOff>1733550</xdr:colOff>
      <xdr:row>25</xdr:row>
      <xdr:rowOff>952500</xdr:rowOff>
    </xdr:to>
    <xdr:pic>
      <xdr:nvPicPr>
        <xdr:cNvPr id="9243" name="Рисунок 152" descr="978591282999400021.jpg">
          <a:extLst>
            <a:ext uri="{FF2B5EF4-FFF2-40B4-BE49-F238E27FC236}">
              <a16:creationId xmlns:a16="http://schemas.microsoft.com/office/drawing/2014/main" xmlns="" id="{00000000-0008-0000-0000-00001B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5" y="18888075"/>
          <a:ext cx="1714500" cy="88582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72</xdr:row>
      <xdr:rowOff>57150</xdr:rowOff>
    </xdr:from>
    <xdr:to>
      <xdr:col>1</xdr:col>
      <xdr:colOff>1685925</xdr:colOff>
      <xdr:row>72</xdr:row>
      <xdr:rowOff>885825</xdr:rowOff>
    </xdr:to>
    <xdr:pic>
      <xdr:nvPicPr>
        <xdr:cNvPr id="9244" name="Рисунок 154" descr="978591282999400072.jpg">
          <a:extLst>
            <a:ext uri="{FF2B5EF4-FFF2-40B4-BE49-F238E27FC236}">
              <a16:creationId xmlns:a16="http://schemas.microsoft.com/office/drawing/2014/main" xmlns="" id="{00000000-0008-0000-0000-00001C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3850" y="64541400"/>
          <a:ext cx="1638300" cy="82867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84</xdr:row>
      <xdr:rowOff>47625</xdr:rowOff>
    </xdr:from>
    <xdr:to>
      <xdr:col>1</xdr:col>
      <xdr:colOff>1752600</xdr:colOff>
      <xdr:row>84</xdr:row>
      <xdr:rowOff>904875</xdr:rowOff>
    </xdr:to>
    <xdr:pic>
      <xdr:nvPicPr>
        <xdr:cNvPr id="9245" name="Рисунок 155" descr="978591282999400084.jpg">
          <a:extLst>
            <a:ext uri="{FF2B5EF4-FFF2-40B4-BE49-F238E27FC236}">
              <a16:creationId xmlns:a16="http://schemas.microsoft.com/office/drawing/2014/main" xmlns="" id="{00000000-0008-0000-0000-00001D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5" y="76190475"/>
          <a:ext cx="1733550" cy="85725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87965</xdr:colOff>
      <xdr:row>30</xdr:row>
      <xdr:rowOff>57150</xdr:rowOff>
    </xdr:from>
    <xdr:to>
      <xdr:col>2</xdr:col>
      <xdr:colOff>43141</xdr:colOff>
      <xdr:row>30</xdr:row>
      <xdr:rowOff>942975</xdr:rowOff>
    </xdr:to>
    <xdr:pic>
      <xdr:nvPicPr>
        <xdr:cNvPr id="9246" name="Рисунок 157" descr="978591282999400027.jpg">
          <a:extLst>
            <a:ext uri="{FF2B5EF4-FFF2-40B4-BE49-F238E27FC236}">
              <a16:creationId xmlns:a16="http://schemas.microsoft.com/office/drawing/2014/main" xmlns="" id="{00000000-0008-0000-0000-00001E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8112" y="23802415"/>
          <a:ext cx="1714500" cy="88582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6163</xdr:colOff>
      <xdr:row>36</xdr:row>
      <xdr:rowOff>49305</xdr:rowOff>
    </xdr:from>
    <xdr:to>
      <xdr:col>1</xdr:col>
      <xdr:colOff>1720663</xdr:colOff>
      <xdr:row>36</xdr:row>
      <xdr:rowOff>973230</xdr:rowOff>
    </xdr:to>
    <xdr:pic>
      <xdr:nvPicPr>
        <xdr:cNvPr id="9247" name="Рисунок 159" descr="978591282999400034.jpg">
          <a:extLst>
            <a:ext uri="{FF2B5EF4-FFF2-40B4-BE49-F238E27FC236}">
              <a16:creationId xmlns:a16="http://schemas.microsoft.com/office/drawing/2014/main" xmlns="" id="{00000000-0008-0000-0000-00001F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6310" y="28669129"/>
          <a:ext cx="1714500" cy="92392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43</xdr:row>
      <xdr:rowOff>19050</xdr:rowOff>
    </xdr:from>
    <xdr:to>
      <xdr:col>1</xdr:col>
      <xdr:colOff>1752600</xdr:colOff>
      <xdr:row>43</xdr:row>
      <xdr:rowOff>895350</xdr:rowOff>
    </xdr:to>
    <xdr:pic>
      <xdr:nvPicPr>
        <xdr:cNvPr id="9248" name="Рисунок 161" descr="978591282999400043.jpg">
          <a:extLst>
            <a:ext uri="{FF2B5EF4-FFF2-40B4-BE49-F238E27FC236}">
              <a16:creationId xmlns:a16="http://schemas.microsoft.com/office/drawing/2014/main" xmlns="" id="{00000000-0008-0000-0000-000020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4325" y="36328350"/>
          <a:ext cx="1714500" cy="87630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46</xdr:row>
      <xdr:rowOff>47625</xdr:rowOff>
    </xdr:from>
    <xdr:to>
      <xdr:col>2</xdr:col>
      <xdr:colOff>0</xdr:colOff>
      <xdr:row>46</xdr:row>
      <xdr:rowOff>942975</xdr:rowOff>
    </xdr:to>
    <xdr:pic>
      <xdr:nvPicPr>
        <xdr:cNvPr id="9249" name="Рисунок 162" descr="978591282999400046.jpg">
          <a:extLst>
            <a:ext uri="{FF2B5EF4-FFF2-40B4-BE49-F238E27FC236}">
              <a16:creationId xmlns:a16="http://schemas.microsoft.com/office/drawing/2014/main" xmlns="" id="{00000000-0008-0000-0000-000021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3850" y="39271575"/>
          <a:ext cx="1714500" cy="89535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47</xdr:row>
      <xdr:rowOff>66675</xdr:rowOff>
    </xdr:from>
    <xdr:to>
      <xdr:col>1</xdr:col>
      <xdr:colOff>1743075</xdr:colOff>
      <xdr:row>47</xdr:row>
      <xdr:rowOff>923925</xdr:rowOff>
    </xdr:to>
    <xdr:pic>
      <xdr:nvPicPr>
        <xdr:cNvPr id="9250" name="Рисунок 163" descr="978591282999400047.jpg">
          <a:extLst>
            <a:ext uri="{FF2B5EF4-FFF2-40B4-BE49-F238E27FC236}">
              <a16:creationId xmlns:a16="http://schemas.microsoft.com/office/drawing/2014/main" xmlns="" id="{00000000-0008-0000-0000-000022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4800" y="40262175"/>
          <a:ext cx="1714500" cy="85725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49</xdr:row>
      <xdr:rowOff>47625</xdr:rowOff>
    </xdr:from>
    <xdr:to>
      <xdr:col>1</xdr:col>
      <xdr:colOff>1733550</xdr:colOff>
      <xdr:row>49</xdr:row>
      <xdr:rowOff>914400</xdr:rowOff>
    </xdr:to>
    <xdr:pic>
      <xdr:nvPicPr>
        <xdr:cNvPr id="9251" name="Рисунок 164" descr="978591282999400049.jpg">
          <a:extLst>
            <a:ext uri="{FF2B5EF4-FFF2-40B4-BE49-F238E27FC236}">
              <a16:creationId xmlns:a16="http://schemas.microsoft.com/office/drawing/2014/main" xmlns="" id="{00000000-0008-0000-0000-000023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5" y="42186225"/>
          <a:ext cx="1714500" cy="86677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51</xdr:row>
      <xdr:rowOff>85725</xdr:rowOff>
    </xdr:from>
    <xdr:to>
      <xdr:col>1</xdr:col>
      <xdr:colOff>1733550</xdr:colOff>
      <xdr:row>51</xdr:row>
      <xdr:rowOff>923925</xdr:rowOff>
    </xdr:to>
    <xdr:pic>
      <xdr:nvPicPr>
        <xdr:cNvPr id="9252" name="Рисунок 165" descr="978591282999400051.jpg">
          <a:extLst>
            <a:ext uri="{FF2B5EF4-FFF2-40B4-BE49-F238E27FC236}">
              <a16:creationId xmlns:a16="http://schemas.microsoft.com/office/drawing/2014/main" xmlns="" id="{00000000-0008-0000-0000-000024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5" y="44167425"/>
          <a:ext cx="1714500" cy="83820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74</xdr:row>
      <xdr:rowOff>66675</xdr:rowOff>
    </xdr:from>
    <xdr:to>
      <xdr:col>1</xdr:col>
      <xdr:colOff>1743075</xdr:colOff>
      <xdr:row>74</xdr:row>
      <xdr:rowOff>914400</xdr:rowOff>
    </xdr:to>
    <xdr:pic>
      <xdr:nvPicPr>
        <xdr:cNvPr id="9253" name="Рисунок 166" descr="978591282999400074.jpg">
          <a:extLst>
            <a:ext uri="{FF2B5EF4-FFF2-40B4-BE49-F238E27FC236}">
              <a16:creationId xmlns:a16="http://schemas.microsoft.com/office/drawing/2014/main" xmlns="" id="{00000000-0008-0000-0000-000025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3850" y="66494025"/>
          <a:ext cx="1695450" cy="84772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98</xdr:row>
      <xdr:rowOff>104775</xdr:rowOff>
    </xdr:from>
    <xdr:to>
      <xdr:col>1</xdr:col>
      <xdr:colOff>1743075</xdr:colOff>
      <xdr:row>98</xdr:row>
      <xdr:rowOff>952500</xdr:rowOff>
    </xdr:to>
    <xdr:pic>
      <xdr:nvPicPr>
        <xdr:cNvPr id="9254" name="Рисунок 170" descr="978591282999400098.jpg">
          <a:extLst>
            <a:ext uri="{FF2B5EF4-FFF2-40B4-BE49-F238E27FC236}">
              <a16:creationId xmlns:a16="http://schemas.microsoft.com/office/drawing/2014/main" xmlns="" id="{00000000-0008-0000-0000-000026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4800" y="89849325"/>
          <a:ext cx="1714500" cy="84772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99</xdr:row>
      <xdr:rowOff>66675</xdr:rowOff>
    </xdr:from>
    <xdr:to>
      <xdr:col>1</xdr:col>
      <xdr:colOff>1714500</xdr:colOff>
      <xdr:row>99</xdr:row>
      <xdr:rowOff>904875</xdr:rowOff>
    </xdr:to>
    <xdr:pic>
      <xdr:nvPicPr>
        <xdr:cNvPr id="9255" name="Рисунок 171" descr="978591282999400099.jpg">
          <a:extLst>
            <a:ext uri="{FF2B5EF4-FFF2-40B4-BE49-F238E27FC236}">
              <a16:creationId xmlns:a16="http://schemas.microsoft.com/office/drawing/2014/main" xmlns="" id="{00000000-0008-0000-0000-000027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3850" y="90782775"/>
          <a:ext cx="1666875" cy="83820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35</xdr:row>
      <xdr:rowOff>57150</xdr:rowOff>
    </xdr:from>
    <xdr:to>
      <xdr:col>1</xdr:col>
      <xdr:colOff>1714500</xdr:colOff>
      <xdr:row>35</xdr:row>
      <xdr:rowOff>904875</xdr:rowOff>
    </xdr:to>
    <xdr:pic>
      <xdr:nvPicPr>
        <xdr:cNvPr id="9256" name="Рисунок 172" descr="978591282999400033.jpg">
          <a:extLst>
            <a:ext uri="{FF2B5EF4-FFF2-40B4-BE49-F238E27FC236}">
              <a16:creationId xmlns:a16="http://schemas.microsoft.com/office/drawing/2014/main" xmlns="" id="{00000000-0008-0000-0000-000028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3850" y="28594050"/>
          <a:ext cx="1666875" cy="84772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85725</xdr:colOff>
      <xdr:row>40</xdr:row>
      <xdr:rowOff>85725</xdr:rowOff>
    </xdr:from>
    <xdr:to>
      <xdr:col>1</xdr:col>
      <xdr:colOff>1752600</xdr:colOff>
      <xdr:row>40</xdr:row>
      <xdr:rowOff>895350</xdr:rowOff>
    </xdr:to>
    <xdr:pic>
      <xdr:nvPicPr>
        <xdr:cNvPr id="9257" name="Рисунок 173" descr="978591282999400071.jpg">
          <a:extLst>
            <a:ext uri="{FF2B5EF4-FFF2-40B4-BE49-F238E27FC236}">
              <a16:creationId xmlns:a16="http://schemas.microsoft.com/office/drawing/2014/main" xmlns="" id="{00000000-0008-0000-0000-000029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1950" y="33480375"/>
          <a:ext cx="1666875" cy="80962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42</xdr:row>
      <xdr:rowOff>57150</xdr:rowOff>
    </xdr:from>
    <xdr:to>
      <xdr:col>1</xdr:col>
      <xdr:colOff>1724025</xdr:colOff>
      <xdr:row>42</xdr:row>
      <xdr:rowOff>885825</xdr:rowOff>
    </xdr:to>
    <xdr:pic>
      <xdr:nvPicPr>
        <xdr:cNvPr id="9258" name="Рисунок 174" descr="978591282999400042.jpg">
          <a:extLst>
            <a:ext uri="{FF2B5EF4-FFF2-40B4-BE49-F238E27FC236}">
              <a16:creationId xmlns:a16="http://schemas.microsoft.com/office/drawing/2014/main" xmlns="" id="{00000000-0008-0000-0000-00002A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4800" y="35394900"/>
          <a:ext cx="1695450" cy="82867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57150</xdr:colOff>
      <xdr:row>59</xdr:row>
      <xdr:rowOff>28575</xdr:rowOff>
    </xdr:from>
    <xdr:to>
      <xdr:col>1</xdr:col>
      <xdr:colOff>1704975</xdr:colOff>
      <xdr:row>59</xdr:row>
      <xdr:rowOff>885825</xdr:rowOff>
    </xdr:to>
    <xdr:pic>
      <xdr:nvPicPr>
        <xdr:cNvPr id="9259" name="Рисунок 175" descr="978591282999400059.jpg">
          <a:extLst>
            <a:ext uri="{FF2B5EF4-FFF2-40B4-BE49-F238E27FC236}">
              <a16:creationId xmlns:a16="http://schemas.microsoft.com/office/drawing/2014/main" xmlns="" id="{00000000-0008-0000-0000-00002B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3375" y="51882675"/>
          <a:ext cx="1647825" cy="85725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67</xdr:row>
      <xdr:rowOff>76200</xdr:rowOff>
    </xdr:from>
    <xdr:to>
      <xdr:col>1</xdr:col>
      <xdr:colOff>1724025</xdr:colOff>
      <xdr:row>67</xdr:row>
      <xdr:rowOff>933450</xdr:rowOff>
    </xdr:to>
    <xdr:pic>
      <xdr:nvPicPr>
        <xdr:cNvPr id="9260" name="Рисунок 176" descr="978591282999400067.jpg">
          <a:extLst>
            <a:ext uri="{FF2B5EF4-FFF2-40B4-BE49-F238E27FC236}">
              <a16:creationId xmlns:a16="http://schemas.microsoft.com/office/drawing/2014/main" xmlns="" id="{00000000-0008-0000-0000-00002C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5750" y="59702700"/>
          <a:ext cx="1714500" cy="85725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71</xdr:row>
      <xdr:rowOff>66675</xdr:rowOff>
    </xdr:from>
    <xdr:to>
      <xdr:col>1</xdr:col>
      <xdr:colOff>1714500</xdr:colOff>
      <xdr:row>71</xdr:row>
      <xdr:rowOff>904875</xdr:rowOff>
    </xdr:to>
    <xdr:pic>
      <xdr:nvPicPr>
        <xdr:cNvPr id="9261" name="Рисунок 177" descr="978591282999400071.jpg">
          <a:extLst>
            <a:ext uri="{FF2B5EF4-FFF2-40B4-BE49-F238E27FC236}">
              <a16:creationId xmlns:a16="http://schemas.microsoft.com/office/drawing/2014/main" xmlns="" id="{00000000-0008-0000-0000-00002D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4325" y="63579375"/>
          <a:ext cx="1676400" cy="83820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93</xdr:row>
      <xdr:rowOff>66675</xdr:rowOff>
    </xdr:from>
    <xdr:to>
      <xdr:col>1</xdr:col>
      <xdr:colOff>1752600</xdr:colOff>
      <xdr:row>93</xdr:row>
      <xdr:rowOff>885825</xdr:rowOff>
    </xdr:to>
    <xdr:pic>
      <xdr:nvPicPr>
        <xdr:cNvPr id="9262" name="Рисунок 179" descr="978591282999400093.jpg">
          <a:extLst>
            <a:ext uri="{FF2B5EF4-FFF2-40B4-BE49-F238E27FC236}">
              <a16:creationId xmlns:a16="http://schemas.microsoft.com/office/drawing/2014/main" xmlns="" id="{00000000-0008-0000-0000-00002E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4325" y="84953475"/>
          <a:ext cx="1714500" cy="81915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96</xdr:row>
      <xdr:rowOff>142875</xdr:rowOff>
    </xdr:from>
    <xdr:to>
      <xdr:col>1</xdr:col>
      <xdr:colOff>1752600</xdr:colOff>
      <xdr:row>96</xdr:row>
      <xdr:rowOff>933450</xdr:rowOff>
    </xdr:to>
    <xdr:pic>
      <xdr:nvPicPr>
        <xdr:cNvPr id="9263" name="Рисунок 180" descr="978591282999400096.jpg">
          <a:extLst>
            <a:ext uri="{FF2B5EF4-FFF2-40B4-BE49-F238E27FC236}">
              <a16:creationId xmlns:a16="http://schemas.microsoft.com/office/drawing/2014/main" xmlns="" id="{00000000-0008-0000-0000-00002F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4325" y="87944325"/>
          <a:ext cx="1714500" cy="79057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12327</xdr:colOff>
      <xdr:row>34</xdr:row>
      <xdr:rowOff>85726</xdr:rowOff>
    </xdr:from>
    <xdr:to>
      <xdr:col>1</xdr:col>
      <xdr:colOff>1707777</xdr:colOff>
      <xdr:row>34</xdr:row>
      <xdr:rowOff>942976</xdr:rowOff>
    </xdr:to>
    <xdr:pic>
      <xdr:nvPicPr>
        <xdr:cNvPr id="9264" name="Рисунок 181" descr="978591282999400032.jpg">
          <a:extLst>
            <a:ext uri="{FF2B5EF4-FFF2-40B4-BE49-F238E27FC236}">
              <a16:creationId xmlns:a16="http://schemas.microsoft.com/office/drawing/2014/main" xmlns="" id="{00000000-0008-0000-0000-000030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2474" y="26755726"/>
          <a:ext cx="1695450" cy="85725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26</xdr:row>
      <xdr:rowOff>57150</xdr:rowOff>
    </xdr:from>
    <xdr:to>
      <xdr:col>1</xdr:col>
      <xdr:colOff>1743075</xdr:colOff>
      <xdr:row>26</xdr:row>
      <xdr:rowOff>914400</xdr:rowOff>
    </xdr:to>
    <xdr:pic>
      <xdr:nvPicPr>
        <xdr:cNvPr id="9265" name="Рисунок 182" descr="978591282999400023.jpg">
          <a:extLst>
            <a:ext uri="{FF2B5EF4-FFF2-40B4-BE49-F238E27FC236}">
              <a16:creationId xmlns:a16="http://schemas.microsoft.com/office/drawing/2014/main" xmlns="" id="{00000000-0008-0000-0000-000031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5" y="19850100"/>
          <a:ext cx="1724025" cy="85725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48</xdr:row>
      <xdr:rowOff>57150</xdr:rowOff>
    </xdr:from>
    <xdr:to>
      <xdr:col>1</xdr:col>
      <xdr:colOff>1762125</xdr:colOff>
      <xdr:row>48</xdr:row>
      <xdr:rowOff>923925</xdr:rowOff>
    </xdr:to>
    <xdr:pic>
      <xdr:nvPicPr>
        <xdr:cNvPr id="9266" name="Рисунок 184" descr="978591282999400048.jpg">
          <a:extLst>
            <a:ext uri="{FF2B5EF4-FFF2-40B4-BE49-F238E27FC236}">
              <a16:creationId xmlns:a16="http://schemas.microsoft.com/office/drawing/2014/main" xmlns="" id="{00000000-0008-0000-0000-000032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3850" y="41224200"/>
          <a:ext cx="1714500" cy="86677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75</xdr:row>
      <xdr:rowOff>57150</xdr:rowOff>
    </xdr:from>
    <xdr:to>
      <xdr:col>1</xdr:col>
      <xdr:colOff>1733550</xdr:colOff>
      <xdr:row>75</xdr:row>
      <xdr:rowOff>904875</xdr:rowOff>
    </xdr:to>
    <xdr:pic>
      <xdr:nvPicPr>
        <xdr:cNvPr id="9267" name="Рисунок 185" descr="978591282999400075.jpg">
          <a:extLst>
            <a:ext uri="{FF2B5EF4-FFF2-40B4-BE49-F238E27FC236}">
              <a16:creationId xmlns:a16="http://schemas.microsoft.com/office/drawing/2014/main" xmlns="" id="{00000000-0008-0000-0000-000033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4325" y="67456050"/>
          <a:ext cx="1695450" cy="84772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76</xdr:row>
      <xdr:rowOff>47625</xdr:rowOff>
    </xdr:from>
    <xdr:to>
      <xdr:col>1</xdr:col>
      <xdr:colOff>1714500</xdr:colOff>
      <xdr:row>76</xdr:row>
      <xdr:rowOff>914400</xdr:rowOff>
    </xdr:to>
    <xdr:pic>
      <xdr:nvPicPr>
        <xdr:cNvPr id="9268" name="Рисунок 186" descr="978591282999400076.jpg">
          <a:extLst>
            <a:ext uri="{FF2B5EF4-FFF2-40B4-BE49-F238E27FC236}">
              <a16:creationId xmlns:a16="http://schemas.microsoft.com/office/drawing/2014/main" xmlns="" id="{00000000-0008-0000-0000-000034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4800" y="68418075"/>
          <a:ext cx="1685925" cy="86677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78</xdr:row>
      <xdr:rowOff>47625</xdr:rowOff>
    </xdr:from>
    <xdr:to>
      <xdr:col>1</xdr:col>
      <xdr:colOff>1752600</xdr:colOff>
      <xdr:row>78</xdr:row>
      <xdr:rowOff>904875</xdr:rowOff>
    </xdr:to>
    <xdr:pic>
      <xdr:nvPicPr>
        <xdr:cNvPr id="9269" name="Рисунок 187" descr="978591282999400078.jpg">
          <a:extLst>
            <a:ext uri="{FF2B5EF4-FFF2-40B4-BE49-F238E27FC236}">
              <a16:creationId xmlns:a16="http://schemas.microsoft.com/office/drawing/2014/main" xmlns="" id="{00000000-0008-0000-0000-000035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5" y="70361175"/>
          <a:ext cx="1733550" cy="85725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30257</xdr:colOff>
      <xdr:row>81</xdr:row>
      <xdr:rowOff>57150</xdr:rowOff>
    </xdr:from>
    <xdr:to>
      <xdr:col>1</xdr:col>
      <xdr:colOff>1754282</xdr:colOff>
      <xdr:row>81</xdr:row>
      <xdr:rowOff>933450</xdr:rowOff>
    </xdr:to>
    <xdr:pic>
      <xdr:nvPicPr>
        <xdr:cNvPr id="9270" name="Рисунок 188" descr="978591282999400081.jpg">
          <a:extLst>
            <a:ext uri="{FF2B5EF4-FFF2-40B4-BE49-F238E27FC236}">
              <a16:creationId xmlns:a16="http://schemas.microsoft.com/office/drawing/2014/main" xmlns="" id="{00000000-0008-0000-0000-000036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0404" y="72548003"/>
          <a:ext cx="1724025" cy="87630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90</xdr:row>
      <xdr:rowOff>76200</xdr:rowOff>
    </xdr:from>
    <xdr:to>
      <xdr:col>1</xdr:col>
      <xdr:colOff>1743075</xdr:colOff>
      <xdr:row>90</xdr:row>
      <xdr:rowOff>933450</xdr:rowOff>
    </xdr:to>
    <xdr:pic>
      <xdr:nvPicPr>
        <xdr:cNvPr id="9271" name="Рисунок 90" descr="978591282999400090.jpg">
          <a:extLst>
            <a:ext uri="{FF2B5EF4-FFF2-40B4-BE49-F238E27FC236}">
              <a16:creationId xmlns:a16="http://schemas.microsoft.com/office/drawing/2014/main" xmlns="" id="{00000000-0008-0000-0000-000037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4800" y="82048350"/>
          <a:ext cx="1714500" cy="85725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91</xdr:row>
      <xdr:rowOff>76200</xdr:rowOff>
    </xdr:from>
    <xdr:to>
      <xdr:col>1</xdr:col>
      <xdr:colOff>1752600</xdr:colOff>
      <xdr:row>91</xdr:row>
      <xdr:rowOff>952500</xdr:rowOff>
    </xdr:to>
    <xdr:pic>
      <xdr:nvPicPr>
        <xdr:cNvPr id="9272" name="Рисунок 91" descr="978591282999400091.jpg">
          <a:extLst>
            <a:ext uri="{FF2B5EF4-FFF2-40B4-BE49-F238E27FC236}">
              <a16:creationId xmlns:a16="http://schemas.microsoft.com/office/drawing/2014/main" xmlns="" id="{00000000-0008-0000-0000-000038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4325" y="83019900"/>
          <a:ext cx="1714500" cy="87630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97</xdr:row>
      <xdr:rowOff>104775</xdr:rowOff>
    </xdr:from>
    <xdr:to>
      <xdr:col>1</xdr:col>
      <xdr:colOff>1724025</xdr:colOff>
      <xdr:row>97</xdr:row>
      <xdr:rowOff>942975</xdr:rowOff>
    </xdr:to>
    <xdr:pic>
      <xdr:nvPicPr>
        <xdr:cNvPr id="9273" name="Рисунок 92" descr="978591282999400097.jpg">
          <a:extLst>
            <a:ext uri="{FF2B5EF4-FFF2-40B4-BE49-F238E27FC236}">
              <a16:creationId xmlns:a16="http://schemas.microsoft.com/office/drawing/2014/main" xmlns="" id="{00000000-0008-0000-0000-000039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5750" y="88877775"/>
          <a:ext cx="1714500" cy="83820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101</xdr:row>
      <xdr:rowOff>66675</xdr:rowOff>
    </xdr:from>
    <xdr:to>
      <xdr:col>1</xdr:col>
      <xdr:colOff>1724025</xdr:colOff>
      <xdr:row>101</xdr:row>
      <xdr:rowOff>923925</xdr:rowOff>
    </xdr:to>
    <xdr:pic>
      <xdr:nvPicPr>
        <xdr:cNvPr id="9274" name="Рисунок 93" descr="978591282999400101.jpg">
          <a:extLst>
            <a:ext uri="{FF2B5EF4-FFF2-40B4-BE49-F238E27FC236}">
              <a16:creationId xmlns:a16="http://schemas.microsoft.com/office/drawing/2014/main" xmlns="" id="{00000000-0008-0000-0000-00003A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5750" y="92725875"/>
          <a:ext cx="1714500" cy="85725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15</xdr:row>
      <xdr:rowOff>57150</xdr:rowOff>
    </xdr:from>
    <xdr:to>
      <xdr:col>1</xdr:col>
      <xdr:colOff>1743075</xdr:colOff>
      <xdr:row>15</xdr:row>
      <xdr:rowOff>923925</xdr:rowOff>
    </xdr:to>
    <xdr:pic>
      <xdr:nvPicPr>
        <xdr:cNvPr id="9275" name="Рисунок 94" descr="978591282999400008.jpg">
          <a:extLst>
            <a:ext uri="{FF2B5EF4-FFF2-40B4-BE49-F238E27FC236}">
              <a16:creationId xmlns:a16="http://schemas.microsoft.com/office/drawing/2014/main" xmlns="" id="{00000000-0008-0000-0000-00003B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4325" y="9163050"/>
          <a:ext cx="1704975" cy="86677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66675</xdr:colOff>
      <xdr:row>33</xdr:row>
      <xdr:rowOff>57150</xdr:rowOff>
    </xdr:from>
    <xdr:to>
      <xdr:col>1</xdr:col>
      <xdr:colOff>1752600</xdr:colOff>
      <xdr:row>33</xdr:row>
      <xdr:rowOff>866775</xdr:rowOff>
    </xdr:to>
    <xdr:pic>
      <xdr:nvPicPr>
        <xdr:cNvPr id="9276" name="Рисунок 95" descr="978591282999400031.jpg">
          <a:extLst>
            <a:ext uri="{FF2B5EF4-FFF2-40B4-BE49-F238E27FC236}">
              <a16:creationId xmlns:a16="http://schemas.microsoft.com/office/drawing/2014/main" xmlns="" id="{00000000-0008-0000-0000-00003C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42900" y="26650950"/>
          <a:ext cx="1685925" cy="80962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24</xdr:row>
      <xdr:rowOff>76200</xdr:rowOff>
    </xdr:from>
    <xdr:to>
      <xdr:col>1</xdr:col>
      <xdr:colOff>1733550</xdr:colOff>
      <xdr:row>24</xdr:row>
      <xdr:rowOff>952500</xdr:rowOff>
    </xdr:to>
    <xdr:pic>
      <xdr:nvPicPr>
        <xdr:cNvPr id="9277" name="Рисунок 96" descr="978591282999400020.jpg">
          <a:extLst>
            <a:ext uri="{FF2B5EF4-FFF2-40B4-BE49-F238E27FC236}">
              <a16:creationId xmlns:a16="http://schemas.microsoft.com/office/drawing/2014/main" xmlns="" id="{00000000-0008-0000-0000-00003D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5" y="17926050"/>
          <a:ext cx="1714500" cy="87630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63</xdr:row>
      <xdr:rowOff>76200</xdr:rowOff>
    </xdr:from>
    <xdr:to>
      <xdr:col>1</xdr:col>
      <xdr:colOff>1733550</xdr:colOff>
      <xdr:row>63</xdr:row>
      <xdr:rowOff>952500</xdr:rowOff>
    </xdr:to>
    <xdr:pic>
      <xdr:nvPicPr>
        <xdr:cNvPr id="9278" name="Рисунок 99" descr="978591282999400063.jpg">
          <a:extLst>
            <a:ext uri="{FF2B5EF4-FFF2-40B4-BE49-F238E27FC236}">
              <a16:creationId xmlns:a16="http://schemas.microsoft.com/office/drawing/2014/main" xmlns="" id="{00000000-0008-0000-0000-00003E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5" y="55816500"/>
          <a:ext cx="1714500" cy="87630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64</xdr:row>
      <xdr:rowOff>57150</xdr:rowOff>
    </xdr:from>
    <xdr:to>
      <xdr:col>1</xdr:col>
      <xdr:colOff>1724025</xdr:colOff>
      <xdr:row>64</xdr:row>
      <xdr:rowOff>923925</xdr:rowOff>
    </xdr:to>
    <xdr:pic>
      <xdr:nvPicPr>
        <xdr:cNvPr id="9279" name="Рисунок 100" descr="978591282999400064.jpg">
          <a:extLst>
            <a:ext uri="{FF2B5EF4-FFF2-40B4-BE49-F238E27FC236}">
              <a16:creationId xmlns:a16="http://schemas.microsoft.com/office/drawing/2014/main" xmlns="" id="{00000000-0008-0000-0000-00003F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5750" y="56769000"/>
          <a:ext cx="1714500" cy="86677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85</xdr:row>
      <xdr:rowOff>66675</xdr:rowOff>
    </xdr:from>
    <xdr:to>
      <xdr:col>2</xdr:col>
      <xdr:colOff>0</xdr:colOff>
      <xdr:row>85</xdr:row>
      <xdr:rowOff>914400</xdr:rowOff>
    </xdr:to>
    <xdr:pic>
      <xdr:nvPicPr>
        <xdr:cNvPr id="9280" name="Рисунок 101" descr="978591282999400085.jpg">
          <a:extLst>
            <a:ext uri="{FF2B5EF4-FFF2-40B4-BE49-F238E27FC236}">
              <a16:creationId xmlns:a16="http://schemas.microsoft.com/office/drawing/2014/main" xmlns="" id="{00000000-0008-0000-0000-000040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5750" y="77181075"/>
          <a:ext cx="1752600" cy="84772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95</xdr:row>
      <xdr:rowOff>57150</xdr:rowOff>
    </xdr:from>
    <xdr:to>
      <xdr:col>2</xdr:col>
      <xdr:colOff>0</xdr:colOff>
      <xdr:row>95</xdr:row>
      <xdr:rowOff>885825</xdr:rowOff>
    </xdr:to>
    <xdr:pic>
      <xdr:nvPicPr>
        <xdr:cNvPr id="9281" name="Рисунок 102" descr="978591282999400095.jpg">
          <a:extLst>
            <a:ext uri="{FF2B5EF4-FFF2-40B4-BE49-F238E27FC236}">
              <a16:creationId xmlns:a16="http://schemas.microsoft.com/office/drawing/2014/main" xmlns="" id="{00000000-0008-0000-0000-000041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3850" y="86887050"/>
          <a:ext cx="1714500" cy="82867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85725</xdr:colOff>
      <xdr:row>39</xdr:row>
      <xdr:rowOff>95250</xdr:rowOff>
    </xdr:from>
    <xdr:to>
      <xdr:col>1</xdr:col>
      <xdr:colOff>1609725</xdr:colOff>
      <xdr:row>39</xdr:row>
      <xdr:rowOff>857250</xdr:rowOff>
    </xdr:to>
    <xdr:pic>
      <xdr:nvPicPr>
        <xdr:cNvPr id="9283" name="Рисунок 137" descr="978591282999400039.jpg">
          <a:extLst>
            <a:ext uri="{FF2B5EF4-FFF2-40B4-BE49-F238E27FC236}">
              <a16:creationId xmlns:a16="http://schemas.microsoft.com/office/drawing/2014/main" xmlns="" id="{00000000-0008-0000-0000-000043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1950" y="32518350"/>
          <a:ext cx="1524000" cy="76200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57</xdr:row>
      <xdr:rowOff>85725</xdr:rowOff>
    </xdr:from>
    <xdr:to>
      <xdr:col>1</xdr:col>
      <xdr:colOff>1638300</xdr:colOff>
      <xdr:row>57</xdr:row>
      <xdr:rowOff>857250</xdr:rowOff>
    </xdr:to>
    <xdr:pic>
      <xdr:nvPicPr>
        <xdr:cNvPr id="9284" name="Рисунок 138" descr="978591282999400057.jpg">
          <a:extLst>
            <a:ext uri="{FF2B5EF4-FFF2-40B4-BE49-F238E27FC236}">
              <a16:creationId xmlns:a16="http://schemas.microsoft.com/office/drawing/2014/main" xmlns="" id="{00000000-0008-0000-0000-000044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0525" y="49996725"/>
          <a:ext cx="1524000" cy="77152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79</xdr:row>
      <xdr:rowOff>95250</xdr:rowOff>
    </xdr:from>
    <xdr:to>
      <xdr:col>1</xdr:col>
      <xdr:colOff>1657350</xdr:colOff>
      <xdr:row>79</xdr:row>
      <xdr:rowOff>866775</xdr:rowOff>
    </xdr:to>
    <xdr:pic>
      <xdr:nvPicPr>
        <xdr:cNvPr id="9285" name="Рисунок 139" descr="978591282999400079.jpg">
          <a:extLst>
            <a:ext uri="{FF2B5EF4-FFF2-40B4-BE49-F238E27FC236}">
              <a16:creationId xmlns:a16="http://schemas.microsoft.com/office/drawing/2014/main" xmlns="" id="{00000000-0008-0000-0000-000045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9575" y="71380350"/>
          <a:ext cx="1524000" cy="77152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56</xdr:row>
      <xdr:rowOff>85725</xdr:rowOff>
    </xdr:from>
    <xdr:to>
      <xdr:col>1</xdr:col>
      <xdr:colOff>1743075</xdr:colOff>
      <xdr:row>56</xdr:row>
      <xdr:rowOff>962025</xdr:rowOff>
    </xdr:to>
    <xdr:pic>
      <xdr:nvPicPr>
        <xdr:cNvPr id="9288" name="Рисунок 132" descr="978591282999400056.jpg">
          <a:extLst>
            <a:ext uri="{FF2B5EF4-FFF2-40B4-BE49-F238E27FC236}">
              <a16:creationId xmlns:a16="http://schemas.microsoft.com/office/drawing/2014/main" xmlns="" id="{00000000-0008-0000-0000-000048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4800" y="49025175"/>
          <a:ext cx="1714500" cy="87630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104</xdr:row>
      <xdr:rowOff>57150</xdr:rowOff>
    </xdr:from>
    <xdr:to>
      <xdr:col>1</xdr:col>
      <xdr:colOff>1733550</xdr:colOff>
      <xdr:row>104</xdr:row>
      <xdr:rowOff>952500</xdr:rowOff>
    </xdr:to>
    <xdr:pic>
      <xdr:nvPicPr>
        <xdr:cNvPr id="9289" name="Рисунок 102" descr="00104 - копия.jpg">
          <a:extLst>
            <a:ext uri="{FF2B5EF4-FFF2-40B4-BE49-F238E27FC236}">
              <a16:creationId xmlns:a16="http://schemas.microsoft.com/office/drawing/2014/main" xmlns="" id="{00000000-0008-0000-0000-000049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95631000"/>
          <a:ext cx="1695450" cy="89535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57150</xdr:colOff>
      <xdr:row>123</xdr:row>
      <xdr:rowOff>57150</xdr:rowOff>
    </xdr:from>
    <xdr:to>
      <xdr:col>1</xdr:col>
      <xdr:colOff>1714500</xdr:colOff>
      <xdr:row>123</xdr:row>
      <xdr:rowOff>914400</xdr:rowOff>
    </xdr:to>
    <xdr:pic>
      <xdr:nvPicPr>
        <xdr:cNvPr id="9290" name="Рисунок 104" descr="00106 - копия.jpg">
          <a:extLst>
            <a:ext uri="{FF2B5EF4-FFF2-40B4-BE49-F238E27FC236}">
              <a16:creationId xmlns:a16="http://schemas.microsoft.com/office/drawing/2014/main" xmlns="" id="{00000000-0008-0000-0000-00004A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00155375"/>
          <a:ext cx="1657350" cy="85725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105</xdr:row>
      <xdr:rowOff>47625</xdr:rowOff>
    </xdr:from>
    <xdr:to>
      <xdr:col>1</xdr:col>
      <xdr:colOff>1733550</xdr:colOff>
      <xdr:row>105</xdr:row>
      <xdr:rowOff>904875</xdr:rowOff>
    </xdr:to>
    <xdr:pic>
      <xdr:nvPicPr>
        <xdr:cNvPr id="9291" name="Рисунок 105" descr="978591282999400107.jpg">
          <a:extLst>
            <a:ext uri="{FF2B5EF4-FFF2-40B4-BE49-F238E27FC236}">
              <a16:creationId xmlns:a16="http://schemas.microsoft.com/office/drawing/2014/main" xmlns="" id="{00000000-0008-0000-0000-00004B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96593025"/>
          <a:ext cx="1695450" cy="85725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12</xdr:row>
      <xdr:rowOff>76200</xdr:rowOff>
    </xdr:from>
    <xdr:to>
      <xdr:col>1</xdr:col>
      <xdr:colOff>1704975</xdr:colOff>
      <xdr:row>12</xdr:row>
      <xdr:rowOff>904875</xdr:rowOff>
    </xdr:to>
    <xdr:pic>
      <xdr:nvPicPr>
        <xdr:cNvPr id="9293" name="Рисунок 1">
          <a:extLst>
            <a:ext uri="{FF2B5EF4-FFF2-40B4-BE49-F238E27FC236}">
              <a16:creationId xmlns:a16="http://schemas.microsoft.com/office/drawing/2014/main" xmlns="" id="{00000000-0008-0000-0000-00004D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6267450"/>
          <a:ext cx="1666875" cy="828675"/>
        </a:xfrm>
        <a:prstGeom prst="rect">
          <a:avLst/>
        </a:prstGeom>
        <a:noFill/>
        <a:ln w="19050">
          <a:solidFill>
            <a:srgbClr val="0070C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57150</xdr:colOff>
      <xdr:row>122</xdr:row>
      <xdr:rowOff>47625</xdr:rowOff>
    </xdr:from>
    <xdr:to>
      <xdr:col>1</xdr:col>
      <xdr:colOff>1733550</xdr:colOff>
      <xdr:row>122</xdr:row>
      <xdr:rowOff>895350</xdr:rowOff>
    </xdr:to>
    <xdr:pic>
      <xdr:nvPicPr>
        <xdr:cNvPr id="9294" name="Рисунок 101">
          <a:extLst>
            <a:ext uri="{FF2B5EF4-FFF2-40B4-BE49-F238E27FC236}">
              <a16:creationId xmlns:a16="http://schemas.microsoft.com/office/drawing/2014/main" xmlns="" id="{00000000-0008-0000-0000-00004E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99174300"/>
          <a:ext cx="1676400" cy="847725"/>
        </a:xfrm>
        <a:prstGeom prst="rect">
          <a:avLst/>
        </a:prstGeom>
        <a:noFill/>
        <a:ln w="28575">
          <a:solidFill>
            <a:srgbClr val="0070C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11</xdr:row>
      <xdr:rowOff>66675</xdr:rowOff>
    </xdr:from>
    <xdr:to>
      <xdr:col>1</xdr:col>
      <xdr:colOff>1733550</xdr:colOff>
      <xdr:row>11</xdr:row>
      <xdr:rowOff>933450</xdr:rowOff>
    </xdr:to>
    <xdr:pic>
      <xdr:nvPicPr>
        <xdr:cNvPr id="9295" name="Рисунок 104" descr="978591282999400002.jpg">
          <a:extLst>
            <a:ext uri="{FF2B5EF4-FFF2-40B4-BE49-F238E27FC236}">
              <a16:creationId xmlns:a16="http://schemas.microsoft.com/office/drawing/2014/main" xmlns="" id="{00000000-0008-0000-0000-00004F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5" y="5286375"/>
          <a:ext cx="1714500" cy="86677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29</xdr:row>
      <xdr:rowOff>47625</xdr:rowOff>
    </xdr:from>
    <xdr:to>
      <xdr:col>1</xdr:col>
      <xdr:colOff>1743075</xdr:colOff>
      <xdr:row>29</xdr:row>
      <xdr:rowOff>923925</xdr:rowOff>
    </xdr:to>
    <xdr:pic>
      <xdr:nvPicPr>
        <xdr:cNvPr id="9296" name="Рисунок 156" descr="978591282999400026.jpg">
          <a:extLst>
            <a:ext uri="{FF2B5EF4-FFF2-40B4-BE49-F238E27FC236}">
              <a16:creationId xmlns:a16="http://schemas.microsoft.com/office/drawing/2014/main" xmlns="" id="{00000000-0008-0000-0000-000050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5" y="22755225"/>
          <a:ext cx="1724025" cy="87630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58</xdr:row>
      <xdr:rowOff>38100</xdr:rowOff>
    </xdr:from>
    <xdr:to>
      <xdr:col>1</xdr:col>
      <xdr:colOff>1733550</xdr:colOff>
      <xdr:row>58</xdr:row>
      <xdr:rowOff>914400</xdr:rowOff>
    </xdr:to>
    <xdr:pic>
      <xdr:nvPicPr>
        <xdr:cNvPr id="9297" name="Рисунок 123" descr="978591282999400058.jpg">
          <a:extLst>
            <a:ext uri="{FF2B5EF4-FFF2-40B4-BE49-F238E27FC236}">
              <a16:creationId xmlns:a16="http://schemas.microsoft.com/office/drawing/2014/main" xmlns="" id="{00000000-0008-0000-0000-000051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5" y="50920650"/>
          <a:ext cx="1714500" cy="87630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77</xdr:row>
      <xdr:rowOff>57150</xdr:rowOff>
    </xdr:from>
    <xdr:to>
      <xdr:col>1</xdr:col>
      <xdr:colOff>1724025</xdr:colOff>
      <xdr:row>77</xdr:row>
      <xdr:rowOff>952500</xdr:rowOff>
    </xdr:to>
    <xdr:pic>
      <xdr:nvPicPr>
        <xdr:cNvPr id="9298" name="Рисунок 167" descr="978591282999400077.jpg">
          <a:extLst>
            <a:ext uri="{FF2B5EF4-FFF2-40B4-BE49-F238E27FC236}">
              <a16:creationId xmlns:a16="http://schemas.microsoft.com/office/drawing/2014/main" xmlns="" id="{00000000-0008-0000-0000-000052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5" y="69399150"/>
          <a:ext cx="1704975" cy="89535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31937</xdr:colOff>
      <xdr:row>83</xdr:row>
      <xdr:rowOff>100293</xdr:rowOff>
    </xdr:from>
    <xdr:to>
      <xdr:col>2</xdr:col>
      <xdr:colOff>6163</xdr:colOff>
      <xdr:row>83</xdr:row>
      <xdr:rowOff>967068</xdr:rowOff>
    </xdr:to>
    <xdr:pic>
      <xdr:nvPicPr>
        <xdr:cNvPr id="9299" name="Рисунок 148" descr="978591282999400083.jpg">
          <a:extLst>
            <a:ext uri="{FF2B5EF4-FFF2-40B4-BE49-F238E27FC236}">
              <a16:creationId xmlns:a16="http://schemas.microsoft.com/office/drawing/2014/main" xmlns="" id="{00000000-0008-0000-0000-000053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2084" y="73566058"/>
          <a:ext cx="1733550" cy="86677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87</xdr:row>
      <xdr:rowOff>76200</xdr:rowOff>
    </xdr:from>
    <xdr:to>
      <xdr:col>1</xdr:col>
      <xdr:colOff>1724025</xdr:colOff>
      <xdr:row>87</xdr:row>
      <xdr:rowOff>895350</xdr:rowOff>
    </xdr:to>
    <xdr:pic>
      <xdr:nvPicPr>
        <xdr:cNvPr id="9300" name="Рисунок 189" descr="978591282999400087.jpg">
          <a:extLst>
            <a:ext uri="{FF2B5EF4-FFF2-40B4-BE49-F238E27FC236}">
              <a16:creationId xmlns:a16="http://schemas.microsoft.com/office/drawing/2014/main" xmlns="" id="{00000000-0008-0000-0000-000054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5750" y="79133700"/>
          <a:ext cx="1714500" cy="81915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94</xdr:row>
      <xdr:rowOff>104775</xdr:rowOff>
    </xdr:from>
    <xdr:to>
      <xdr:col>1</xdr:col>
      <xdr:colOff>1762125</xdr:colOff>
      <xdr:row>94</xdr:row>
      <xdr:rowOff>895350</xdr:rowOff>
    </xdr:to>
    <xdr:pic>
      <xdr:nvPicPr>
        <xdr:cNvPr id="9301" name="Рисунок 169" descr="978591282999400094.jpg">
          <a:extLst>
            <a:ext uri="{FF2B5EF4-FFF2-40B4-BE49-F238E27FC236}">
              <a16:creationId xmlns:a16="http://schemas.microsoft.com/office/drawing/2014/main" xmlns="" id="{00000000-0008-0000-0000-000055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3850" y="85963125"/>
          <a:ext cx="1714500" cy="79057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10</xdr:row>
      <xdr:rowOff>38100</xdr:rowOff>
    </xdr:from>
    <xdr:to>
      <xdr:col>1</xdr:col>
      <xdr:colOff>1743075</xdr:colOff>
      <xdr:row>10</xdr:row>
      <xdr:rowOff>952500</xdr:rowOff>
    </xdr:to>
    <xdr:pic>
      <xdr:nvPicPr>
        <xdr:cNvPr id="9302" name="Рисунок 103" descr="978591282999400001.jpg">
          <a:extLst>
            <a:ext uri="{FF2B5EF4-FFF2-40B4-BE49-F238E27FC236}">
              <a16:creationId xmlns:a16="http://schemas.microsoft.com/office/drawing/2014/main" xmlns="" id="{00000000-0008-0000-0000-000056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8722" y="4285129"/>
          <a:ext cx="1714500" cy="91440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41</xdr:row>
      <xdr:rowOff>38100</xdr:rowOff>
    </xdr:from>
    <xdr:to>
      <xdr:col>1</xdr:col>
      <xdr:colOff>1752600</xdr:colOff>
      <xdr:row>41</xdr:row>
      <xdr:rowOff>942975</xdr:rowOff>
    </xdr:to>
    <xdr:pic>
      <xdr:nvPicPr>
        <xdr:cNvPr id="9303" name="Рисунок 104" descr="978591282999400041s.jpg">
          <a:extLst>
            <a:ext uri="{FF2B5EF4-FFF2-40B4-BE49-F238E27FC236}">
              <a16:creationId xmlns:a16="http://schemas.microsoft.com/office/drawing/2014/main" xmlns="" id="{00000000-0008-0000-0000-000057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34404300"/>
          <a:ext cx="1714500" cy="904875"/>
        </a:xfrm>
        <a:prstGeom prst="rect">
          <a:avLst/>
        </a:prstGeom>
        <a:noFill/>
        <a:ln w="19050">
          <a:solidFill>
            <a:srgbClr val="1E21A8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21852</xdr:colOff>
      <xdr:row>32</xdr:row>
      <xdr:rowOff>105335</xdr:rowOff>
    </xdr:from>
    <xdr:to>
      <xdr:col>1</xdr:col>
      <xdr:colOff>1669677</xdr:colOff>
      <xdr:row>33</xdr:row>
      <xdr:rowOff>6723</xdr:rowOff>
    </xdr:to>
    <xdr:pic>
      <xdr:nvPicPr>
        <xdr:cNvPr id="9304" name="Рисунок 121" descr="978591282999400030.jpg">
          <a:extLst>
            <a:ext uri="{FF2B5EF4-FFF2-40B4-BE49-F238E27FC236}">
              <a16:creationId xmlns:a16="http://schemas.microsoft.com/office/drawing/2014/main" xmlns="" id="{00000000-0008-0000-0000-000058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1999" y="24825511"/>
          <a:ext cx="1647825" cy="87630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45</xdr:row>
      <xdr:rowOff>47625</xdr:rowOff>
    </xdr:from>
    <xdr:to>
      <xdr:col>1</xdr:col>
      <xdr:colOff>1733550</xdr:colOff>
      <xdr:row>45</xdr:row>
      <xdr:rowOff>933450</xdr:rowOff>
    </xdr:to>
    <xdr:pic>
      <xdr:nvPicPr>
        <xdr:cNvPr id="9305" name="Рисунок 130" descr="978591282999400045.jpg">
          <a:extLst>
            <a:ext uri="{FF2B5EF4-FFF2-40B4-BE49-F238E27FC236}">
              <a16:creationId xmlns:a16="http://schemas.microsoft.com/office/drawing/2014/main" xmlns="" id="{00000000-0008-0000-0000-000059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5" y="38300025"/>
          <a:ext cx="1714500" cy="88582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61</xdr:row>
      <xdr:rowOff>0</xdr:rowOff>
    </xdr:from>
    <xdr:to>
      <xdr:col>2</xdr:col>
      <xdr:colOff>0</xdr:colOff>
      <xdr:row>61</xdr:row>
      <xdr:rowOff>904875</xdr:rowOff>
    </xdr:to>
    <xdr:pic>
      <xdr:nvPicPr>
        <xdr:cNvPr id="9306" name="Рисунок 109" descr="978591282999400061.jpg">
          <a:extLst>
            <a:ext uri="{FF2B5EF4-FFF2-40B4-BE49-F238E27FC236}">
              <a16:creationId xmlns:a16="http://schemas.microsoft.com/office/drawing/2014/main" xmlns="" id="{00000000-0008-0000-0000-00005A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3850" y="53797200"/>
          <a:ext cx="1714500" cy="90487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66675</xdr:colOff>
      <xdr:row>88</xdr:row>
      <xdr:rowOff>19050</xdr:rowOff>
    </xdr:from>
    <xdr:to>
      <xdr:col>1</xdr:col>
      <xdr:colOff>1695450</xdr:colOff>
      <xdr:row>88</xdr:row>
      <xdr:rowOff>952500</xdr:rowOff>
    </xdr:to>
    <xdr:pic>
      <xdr:nvPicPr>
        <xdr:cNvPr id="9307" name="Рисунок 104" descr="00088.jpg">
          <a:extLst>
            <a:ext uri="{FF2B5EF4-FFF2-40B4-BE49-F238E27FC236}">
              <a16:creationId xmlns:a16="http://schemas.microsoft.com/office/drawing/2014/main" xmlns="" id="{00000000-0008-0000-0000-00005B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80048100"/>
          <a:ext cx="1628775" cy="933450"/>
        </a:xfrm>
        <a:prstGeom prst="rect">
          <a:avLst/>
        </a:prstGeom>
        <a:noFill/>
        <a:ln w="19050">
          <a:solidFill>
            <a:srgbClr val="0000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22412</xdr:colOff>
      <xdr:row>38</xdr:row>
      <xdr:rowOff>11206</xdr:rowOff>
    </xdr:from>
    <xdr:to>
      <xdr:col>1</xdr:col>
      <xdr:colOff>1736912</xdr:colOff>
      <xdr:row>38</xdr:row>
      <xdr:rowOff>906556</xdr:rowOff>
    </xdr:to>
    <xdr:pic>
      <xdr:nvPicPr>
        <xdr:cNvPr id="9309" name="Рисунок 160" descr="978591282999400038.jpg">
          <a:extLst>
            <a:ext uri="{FF2B5EF4-FFF2-40B4-BE49-F238E27FC236}">
              <a16:creationId xmlns:a16="http://schemas.microsoft.com/office/drawing/2014/main" xmlns="" id="{00000000-0008-0000-0000-00005D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559" y="29605941"/>
          <a:ext cx="1714500" cy="89535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1714500</xdr:colOff>
      <xdr:row>62</xdr:row>
      <xdr:rowOff>866775</xdr:rowOff>
    </xdr:to>
    <xdr:pic>
      <xdr:nvPicPr>
        <xdr:cNvPr id="9310" name="Рисунок 98" descr="978591282999400062.jpg">
          <a:extLst>
            <a:ext uri="{FF2B5EF4-FFF2-40B4-BE49-F238E27FC236}">
              <a16:creationId xmlns:a16="http://schemas.microsoft.com/office/drawing/2014/main" xmlns="" id="{00000000-0008-0000-0000-00005E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6225" y="54768750"/>
          <a:ext cx="1714500" cy="86677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80</xdr:row>
      <xdr:rowOff>95250</xdr:rowOff>
    </xdr:from>
    <xdr:to>
      <xdr:col>1</xdr:col>
      <xdr:colOff>1724025</xdr:colOff>
      <xdr:row>80</xdr:row>
      <xdr:rowOff>904875</xdr:rowOff>
    </xdr:to>
    <xdr:pic>
      <xdr:nvPicPr>
        <xdr:cNvPr id="9311" name="Рисунок 134" descr="978591282999400080.jpg">
          <a:extLst>
            <a:ext uri="{FF2B5EF4-FFF2-40B4-BE49-F238E27FC236}">
              <a16:creationId xmlns:a16="http://schemas.microsoft.com/office/drawing/2014/main" xmlns="" id="{00000000-0008-0000-0000-00005F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72351900"/>
          <a:ext cx="1685925" cy="809625"/>
        </a:xfrm>
        <a:prstGeom prst="rect">
          <a:avLst/>
        </a:prstGeom>
        <a:noFill/>
        <a:ln w="28575">
          <a:solidFill>
            <a:srgbClr val="0070C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33619</xdr:colOff>
      <xdr:row>31</xdr:row>
      <xdr:rowOff>71158</xdr:rowOff>
    </xdr:from>
    <xdr:to>
      <xdr:col>1</xdr:col>
      <xdr:colOff>1758929</xdr:colOff>
      <xdr:row>31</xdr:row>
      <xdr:rowOff>918883</xdr:rowOff>
    </xdr:to>
    <xdr:pic>
      <xdr:nvPicPr>
        <xdr:cNvPr id="100" name="Рисунок 135" descr="978591282999400029.jpg">
          <a:extLst>
            <a:ext uri="{FF2B5EF4-FFF2-40B4-BE49-F238E27FC236}">
              <a16:creationId xmlns:a16="http://schemas.microsoft.com/office/drawing/2014/main" xmlns="" id="{9499F7B0-6F9E-4F56-9D56-43B608DD9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766" y="24791334"/>
          <a:ext cx="1725310" cy="84772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37</xdr:row>
      <xdr:rowOff>47625</xdr:rowOff>
    </xdr:from>
    <xdr:to>
      <xdr:col>1</xdr:col>
      <xdr:colOff>1743075</xdr:colOff>
      <xdr:row>37</xdr:row>
      <xdr:rowOff>952500</xdr:rowOff>
    </xdr:to>
    <xdr:pic>
      <xdr:nvPicPr>
        <xdr:cNvPr id="101" name="Рисунок 97" descr="978591282999400035.jpg">
          <a:extLst>
            <a:ext uri="{FF2B5EF4-FFF2-40B4-BE49-F238E27FC236}">
              <a16:creationId xmlns:a16="http://schemas.microsoft.com/office/drawing/2014/main" xmlns="" id="{7E3891BB-EF90-4759-ADBA-A35BF9FA0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4800" y="30527625"/>
          <a:ext cx="1714500" cy="904875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82</xdr:row>
      <xdr:rowOff>76200</xdr:rowOff>
    </xdr:from>
    <xdr:to>
      <xdr:col>1</xdr:col>
      <xdr:colOff>1752600</xdr:colOff>
      <xdr:row>82</xdr:row>
      <xdr:rowOff>895350</xdr:rowOff>
    </xdr:to>
    <xdr:pic>
      <xdr:nvPicPr>
        <xdr:cNvPr id="102" name="Рисунок 168" descr="978591282999400082.jpg">
          <a:extLst>
            <a:ext uri="{FF2B5EF4-FFF2-40B4-BE49-F238E27FC236}">
              <a16:creationId xmlns:a16="http://schemas.microsoft.com/office/drawing/2014/main" xmlns="" id="{F5BBE393-B131-4F28-AD5C-96F1CF59D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3850" y="73304400"/>
          <a:ext cx="1704975" cy="819150"/>
        </a:xfrm>
        <a:prstGeom prst="rect">
          <a:avLst/>
        </a:prstGeom>
        <a:noFill/>
        <a:ln w="19050">
          <a:solidFill>
            <a:srgbClr val="152CD5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33619</xdr:colOff>
      <xdr:row>106</xdr:row>
      <xdr:rowOff>112059</xdr:rowOff>
    </xdr:from>
    <xdr:to>
      <xdr:col>1</xdr:col>
      <xdr:colOff>1725117</xdr:colOff>
      <xdr:row>106</xdr:row>
      <xdr:rowOff>882080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5E1402ED-0B24-4A0E-BFC9-A10BCA6C2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766" y="98925530"/>
          <a:ext cx="1691498" cy="770021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>
    <xdr:from>
      <xdr:col>1</xdr:col>
      <xdr:colOff>56030</xdr:colOff>
      <xdr:row>107</xdr:row>
      <xdr:rowOff>67235</xdr:rowOff>
    </xdr:from>
    <xdr:to>
      <xdr:col>1</xdr:col>
      <xdr:colOff>1695917</xdr:colOff>
      <xdr:row>107</xdr:row>
      <xdr:rowOff>963706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xmlns="" id="{B043EECB-CF37-498C-931B-1475EB9B9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77" y="99855617"/>
          <a:ext cx="1639887" cy="896471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>
    <xdr:from>
      <xdr:col>1</xdr:col>
      <xdr:colOff>56031</xdr:colOff>
      <xdr:row>108</xdr:row>
      <xdr:rowOff>67235</xdr:rowOff>
    </xdr:from>
    <xdr:to>
      <xdr:col>1</xdr:col>
      <xdr:colOff>1715083</xdr:colOff>
      <xdr:row>108</xdr:row>
      <xdr:rowOff>918882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xmlns="" id="{C39974CD-6106-4E11-8C2E-CDE115656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78" y="100830529"/>
          <a:ext cx="1659052" cy="851647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>
    <xdr:from>
      <xdr:col>1</xdr:col>
      <xdr:colOff>22412</xdr:colOff>
      <xdr:row>109</xdr:row>
      <xdr:rowOff>78441</xdr:rowOff>
    </xdr:from>
    <xdr:to>
      <xdr:col>1</xdr:col>
      <xdr:colOff>1732340</xdr:colOff>
      <xdr:row>110</xdr:row>
      <xdr:rowOff>8785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0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2559" y="100841735"/>
          <a:ext cx="1709928" cy="905256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>
    <xdr:from>
      <xdr:col>1</xdr:col>
      <xdr:colOff>11206</xdr:colOff>
      <xdr:row>114</xdr:row>
      <xdr:rowOff>0</xdr:rowOff>
    </xdr:from>
    <xdr:to>
      <xdr:col>1</xdr:col>
      <xdr:colOff>1721134</xdr:colOff>
      <xdr:row>114</xdr:row>
      <xdr:rowOff>905256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0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1353" y="105637853"/>
          <a:ext cx="1709928" cy="905256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>
    <xdr:from>
      <xdr:col>1</xdr:col>
      <xdr:colOff>11206</xdr:colOff>
      <xdr:row>110</xdr:row>
      <xdr:rowOff>11206</xdr:rowOff>
    </xdr:from>
    <xdr:to>
      <xdr:col>1</xdr:col>
      <xdr:colOff>1721134</xdr:colOff>
      <xdr:row>110</xdr:row>
      <xdr:rowOff>916462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10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1353" y="101749412"/>
          <a:ext cx="1709928" cy="905256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 editAs="oneCell">
    <xdr:from>
      <xdr:col>1</xdr:col>
      <xdr:colOff>11206</xdr:colOff>
      <xdr:row>111</xdr:row>
      <xdr:rowOff>22412</xdr:rowOff>
    </xdr:from>
    <xdr:to>
      <xdr:col>1</xdr:col>
      <xdr:colOff>1721134</xdr:colOff>
      <xdr:row>111</xdr:row>
      <xdr:rowOff>927668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10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1353" y="102735530"/>
          <a:ext cx="1709928" cy="905256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 editAs="oneCell">
    <xdr:from>
      <xdr:col>1</xdr:col>
      <xdr:colOff>0</xdr:colOff>
      <xdr:row>112</xdr:row>
      <xdr:rowOff>11206</xdr:rowOff>
    </xdr:from>
    <xdr:to>
      <xdr:col>1</xdr:col>
      <xdr:colOff>1709928</xdr:colOff>
      <xdr:row>112</xdr:row>
      <xdr:rowOff>916462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10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0147" y="103699235"/>
          <a:ext cx="1709928" cy="905256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1709928</xdr:colOff>
      <xdr:row>113</xdr:row>
      <xdr:rowOff>905256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0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0147" y="104662941"/>
          <a:ext cx="1709928" cy="905256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1</xdr:col>
      <xdr:colOff>1709928</xdr:colOff>
      <xdr:row>115</xdr:row>
      <xdr:rowOff>905256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0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0147" y="106612765"/>
          <a:ext cx="1709928" cy="905256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>
    <xdr:from>
      <xdr:col>1</xdr:col>
      <xdr:colOff>0</xdr:colOff>
      <xdr:row>116</xdr:row>
      <xdr:rowOff>78442</xdr:rowOff>
    </xdr:from>
    <xdr:to>
      <xdr:col>1</xdr:col>
      <xdr:colOff>1709928</xdr:colOff>
      <xdr:row>116</xdr:row>
      <xdr:rowOff>919690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0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0147" y="107666118"/>
          <a:ext cx="1709928" cy="841248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>
    <xdr:from>
      <xdr:col>1</xdr:col>
      <xdr:colOff>0</xdr:colOff>
      <xdr:row>117</xdr:row>
      <xdr:rowOff>22412</xdr:rowOff>
    </xdr:from>
    <xdr:to>
      <xdr:col>1</xdr:col>
      <xdr:colOff>1709928</xdr:colOff>
      <xdr:row>117</xdr:row>
      <xdr:rowOff>936812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0147" y="108585000"/>
          <a:ext cx="1709928" cy="914400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>
    <xdr:from>
      <xdr:col>1</xdr:col>
      <xdr:colOff>0</xdr:colOff>
      <xdr:row>118</xdr:row>
      <xdr:rowOff>0</xdr:rowOff>
    </xdr:from>
    <xdr:to>
      <xdr:col>1</xdr:col>
      <xdr:colOff>1709928</xdr:colOff>
      <xdr:row>118</xdr:row>
      <xdr:rowOff>914400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0147" y="109537500"/>
          <a:ext cx="1709928" cy="914400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>
    <xdr:from>
      <xdr:col>1</xdr:col>
      <xdr:colOff>0</xdr:colOff>
      <xdr:row>119</xdr:row>
      <xdr:rowOff>56030</xdr:rowOff>
    </xdr:from>
    <xdr:to>
      <xdr:col>1</xdr:col>
      <xdr:colOff>1709928</xdr:colOff>
      <xdr:row>119</xdr:row>
      <xdr:rowOff>906422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0147" y="110568442"/>
          <a:ext cx="1709928" cy="850392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>
    <xdr:from>
      <xdr:col>1</xdr:col>
      <xdr:colOff>0</xdr:colOff>
      <xdr:row>120</xdr:row>
      <xdr:rowOff>44824</xdr:rowOff>
    </xdr:from>
    <xdr:to>
      <xdr:col>1</xdr:col>
      <xdr:colOff>1709928</xdr:colOff>
      <xdr:row>120</xdr:row>
      <xdr:rowOff>913504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0147" y="111532148"/>
          <a:ext cx="1709928" cy="868680"/>
        </a:xfrm>
        <a:prstGeom prst="rect">
          <a:avLst/>
        </a:prstGeom>
        <a:ln w="19050">
          <a:solidFill>
            <a:srgbClr val="0070C0"/>
          </a:solidFill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1014971</xdr:colOff>
      <xdr:row>3</xdr:row>
      <xdr:rowOff>44824</xdr:rowOff>
    </xdr:to>
    <xdr:pic>
      <xdr:nvPicPr>
        <xdr:cNvPr id="118" name="Рисунок 1"/>
        <xdr:cNvPicPr>
          <a:picLocks noChangeAspect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441795" cy="10869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alex-book.ru/catalog?categories%5b%5d=konverty-2&amp;active_dialog_slug=s-prazdnikom-00019&amp;per_page=all&amp;page=1" TargetMode="External"/><Relationship Id="rId21" Type="http://schemas.openxmlformats.org/officeDocument/2006/relationships/hyperlink" Target="http://www.slovo-book.ru/cover/978591282999400067.jpg" TargetMode="External"/><Relationship Id="rId42" Type="http://schemas.openxmlformats.org/officeDocument/2006/relationships/hyperlink" Target="http://www.slovo-book.ru/cover/978591282999400064.jpg" TargetMode="External"/><Relationship Id="rId47" Type="http://schemas.openxmlformats.org/officeDocument/2006/relationships/hyperlink" Target="http://www.slovo-book.ru/coveran/978591282999400054.jpg" TargetMode="External"/><Relationship Id="rId63" Type="http://schemas.openxmlformats.org/officeDocument/2006/relationships/hyperlink" Target="http://slovo-book.ru/cover/978591282999400091.jpg" TargetMode="External"/><Relationship Id="rId68" Type="http://schemas.openxmlformats.org/officeDocument/2006/relationships/hyperlink" Target="http://alex-book.ru/catalog?categories%5b%5d=konverty-2&amp;active_dialog_slug=pozdravlyaem-00009&amp;per_page=all&amp;page=1" TargetMode="External"/><Relationship Id="rId84" Type="http://schemas.openxmlformats.org/officeDocument/2006/relationships/hyperlink" Target="http://www.slovo-book.ru/coveran/978591282999400026.jpg" TargetMode="External"/><Relationship Id="rId89" Type="http://schemas.openxmlformats.org/officeDocument/2006/relationships/hyperlink" Target="http://slovo-book.ru/cover/978591282999400094.jpg" TargetMode="External"/><Relationship Id="rId112" Type="http://schemas.openxmlformats.org/officeDocument/2006/relationships/hyperlink" Target="http://alex-book.ru/catalog?categories%5b%5d=konverty-2&amp;active_dialog_slug=s-dnem-rozhdeniya-00121&amp;per_page=all&amp;page=1" TargetMode="External"/><Relationship Id="rId16" Type="http://schemas.openxmlformats.org/officeDocument/2006/relationships/hyperlink" Target="http://www.slovo-book.ru/coveran/978591282999400046.jpg" TargetMode="External"/><Relationship Id="rId107" Type="http://schemas.openxmlformats.org/officeDocument/2006/relationships/hyperlink" Target="http://alex-book.ru/catalog?categories%5b%5d=konverty-2&amp;active_dialog_slug=s-blagodarnostyu-00123&amp;per_page=all&amp;page=1" TargetMode="External"/><Relationship Id="rId11" Type="http://schemas.openxmlformats.org/officeDocument/2006/relationships/hyperlink" Target="http://www.slovo-book.ru/coveran/978591282999400049.jpg" TargetMode="External"/><Relationship Id="rId24" Type="http://schemas.openxmlformats.org/officeDocument/2006/relationships/hyperlink" Target="http://www.slovo-book.ru/cover/978591282999400024.jpg" TargetMode="External"/><Relationship Id="rId32" Type="http://schemas.openxmlformats.org/officeDocument/2006/relationships/hyperlink" Target="http://www.slovo-book.ru/cover/978591282999400069.jpg" TargetMode="External"/><Relationship Id="rId37" Type="http://schemas.openxmlformats.org/officeDocument/2006/relationships/hyperlink" Target="http://www.slovo-book.ru/cover/978591282999400073.jpg" TargetMode="External"/><Relationship Id="rId40" Type="http://schemas.openxmlformats.org/officeDocument/2006/relationships/hyperlink" Target="http://www.slovo-book.ru/cover/978591282999400084.jpg" TargetMode="External"/><Relationship Id="rId45" Type="http://schemas.openxmlformats.org/officeDocument/2006/relationships/hyperlink" Target="http://www.slovo-book.ru/coveran/978591282999400045.jpg" TargetMode="External"/><Relationship Id="rId53" Type="http://schemas.openxmlformats.org/officeDocument/2006/relationships/hyperlink" Target="http://slovo-book.ru/cover/978591282999400102.jpg" TargetMode="External"/><Relationship Id="rId58" Type="http://schemas.openxmlformats.org/officeDocument/2006/relationships/hyperlink" Target="http://slovo-book.ru/cover/978591282999400099.jpg" TargetMode="External"/><Relationship Id="rId66" Type="http://schemas.openxmlformats.org/officeDocument/2006/relationships/hyperlink" Target="http://slovo-book.ru/cover/978591282999400095.jpg" TargetMode="External"/><Relationship Id="rId74" Type="http://schemas.openxmlformats.org/officeDocument/2006/relationships/hyperlink" Target="http://www.slovo-book.ru/cover/978591282999400033.jpg" TargetMode="External"/><Relationship Id="rId79" Type="http://schemas.openxmlformats.org/officeDocument/2006/relationships/hyperlink" Target="https://slovo-book.ru/cover/978591282999400104.png" TargetMode="External"/><Relationship Id="rId87" Type="http://schemas.openxmlformats.org/officeDocument/2006/relationships/hyperlink" Target="http://www.slovo-book.ru/cover/978591282999400083.jpg" TargetMode="External"/><Relationship Id="rId102" Type="http://schemas.openxmlformats.org/officeDocument/2006/relationships/hyperlink" Target="http://alex-book.ru/catalog?categories%5b%5d=konverty-2&amp;active_dialog_slug=babochki-00112&amp;per_page=all&amp;page=1" TargetMode="External"/><Relationship Id="rId110" Type="http://schemas.openxmlformats.org/officeDocument/2006/relationships/hyperlink" Target="http://alex-book.ru/catalog?categories%5b%5d=konverty-2&amp;active_dialog_slug=shariki-00119&amp;per_page=all&amp;page=1" TargetMode="External"/><Relationship Id="rId115" Type="http://schemas.openxmlformats.org/officeDocument/2006/relationships/drawing" Target="../drawings/drawing1.xml"/><Relationship Id="rId5" Type="http://schemas.openxmlformats.org/officeDocument/2006/relationships/hyperlink" Target="http://alex-book.ru/catalog?categories%5b%5d=konverty-2&amp;active_dialog_slug=s-dnem-rozhdeniya-00012&amp;per_page=all&amp;page=1" TargetMode="External"/><Relationship Id="rId61" Type="http://schemas.openxmlformats.org/officeDocument/2006/relationships/hyperlink" Target="http://alex-book.ru/catalog?active_dialog_slug=s-dnem-svadby-00096&amp;per_page=all&amp;page=1" TargetMode="External"/><Relationship Id="rId82" Type="http://schemas.openxmlformats.org/officeDocument/2006/relationships/hyperlink" Target="https://slovo-book.ru/cover/978591282999400107.png" TargetMode="External"/><Relationship Id="rId90" Type="http://schemas.openxmlformats.org/officeDocument/2006/relationships/hyperlink" Target="http://alex-book.ru/catalog?categories%5b%5d=konverty-2&amp;active_dialog_slug=s-prazdnikom-00041&amp;per_page=all&amp;page=1" TargetMode="External"/><Relationship Id="rId95" Type="http://schemas.openxmlformats.org/officeDocument/2006/relationships/hyperlink" Target="http://alex-book.ru/catalog?categories%5b%5d=konverty-2&amp;active_dialog_slug=s-dnem-rozhdeniya-00080&amp;per_page=all&amp;page=1" TargetMode="External"/><Relationship Id="rId19" Type="http://schemas.openxmlformats.org/officeDocument/2006/relationships/hyperlink" Target="http://www.slovo-book.ru/cover/978591282999400070.jpg" TargetMode="External"/><Relationship Id="rId14" Type="http://schemas.openxmlformats.org/officeDocument/2006/relationships/hyperlink" Target="http://www.slovo-book.ru/coveran/978591282999400053.jpg" TargetMode="External"/><Relationship Id="rId22" Type="http://schemas.openxmlformats.org/officeDocument/2006/relationships/hyperlink" Target="http://www.slovo-book.ru/cover/978591282999400081.jpg" TargetMode="External"/><Relationship Id="rId27" Type="http://schemas.openxmlformats.org/officeDocument/2006/relationships/hyperlink" Target="http://www.slovo-book.ru/cover/978591282999400034.jpg" TargetMode="External"/><Relationship Id="rId30" Type="http://schemas.openxmlformats.org/officeDocument/2006/relationships/hyperlink" Target="http://www.slovo-book.ru/cover/978591282999400027.jpg" TargetMode="External"/><Relationship Id="rId35" Type="http://schemas.openxmlformats.org/officeDocument/2006/relationships/hyperlink" Target="http://www.slovo-book.ru/cover/978591282999400074.jpg" TargetMode="External"/><Relationship Id="rId43" Type="http://schemas.openxmlformats.org/officeDocument/2006/relationships/hyperlink" Target="http://alex-book.ru/catalog?categories%5b%5d=konverty-2&amp;active_dialog_slug=s-dnem-rozhdeniya-00016&amp;per_page=all&amp;page=1" TargetMode="External"/><Relationship Id="rId48" Type="http://schemas.openxmlformats.org/officeDocument/2006/relationships/hyperlink" Target="http://www.slovo-book.ru/coveran/978591282999400055.jpg" TargetMode="External"/><Relationship Id="rId56" Type="http://schemas.openxmlformats.org/officeDocument/2006/relationships/hyperlink" Target="http://slovo-book.ru/cover/978591282999400103.jpg" TargetMode="External"/><Relationship Id="rId64" Type="http://schemas.openxmlformats.org/officeDocument/2006/relationships/hyperlink" Target="http://alex-book.ru/catalog?categories%5b%5d=konverty-2&amp;active_dialog_slug=s-yubileem-00097&amp;per_page=all&amp;page=1" TargetMode="External"/><Relationship Id="rId69" Type="http://schemas.openxmlformats.org/officeDocument/2006/relationships/hyperlink" Target="http://www.slovo-book.ru/cover/978591282999400032.jpg" TargetMode="External"/><Relationship Id="rId77" Type="http://schemas.openxmlformats.org/officeDocument/2006/relationships/hyperlink" Target="https://www.slovo-book.ru/cover/978591282999400079.jpg" TargetMode="External"/><Relationship Id="rId100" Type="http://schemas.openxmlformats.org/officeDocument/2006/relationships/hyperlink" Target="http://www.slovo-book.ru/cover/978591282999400110.jpg" TargetMode="External"/><Relationship Id="rId105" Type="http://schemas.openxmlformats.org/officeDocument/2006/relationships/hyperlink" Target="http://alex-book.ru/catalog?categories%5b%5d=konverty-2&amp;active_dialog_slug=s-dnem-rozhdeniya-00115&amp;per_page=all&amp;page=1" TargetMode="External"/><Relationship Id="rId113" Type="http://schemas.openxmlformats.org/officeDocument/2006/relationships/hyperlink" Target="http://alex-book.ru/catalog?categories%5b%5d=konverty-2&amp;active_dialog_slug=pozdravlyayu-00122&amp;per_page=all&amp;page=1" TargetMode="External"/><Relationship Id="rId8" Type="http://schemas.openxmlformats.org/officeDocument/2006/relationships/hyperlink" Target="https://www.slovo-book.ru/cover/978591282999400042.jpg" TargetMode="External"/><Relationship Id="rId51" Type="http://schemas.openxmlformats.org/officeDocument/2006/relationships/hyperlink" Target="http://slovo-book.ru/cover/978591282999400086.jpg" TargetMode="External"/><Relationship Id="rId72" Type="http://schemas.openxmlformats.org/officeDocument/2006/relationships/hyperlink" Target="http://www.slovo-book.ru/cover/978591282999400031.jpg" TargetMode="External"/><Relationship Id="rId80" Type="http://schemas.openxmlformats.org/officeDocument/2006/relationships/hyperlink" Target="https://slovo-book.ru/cover/978591282999400105.png" TargetMode="External"/><Relationship Id="rId85" Type="http://schemas.openxmlformats.org/officeDocument/2006/relationships/hyperlink" Target="http://www.slovo-book.ru/coveran/978591282999400058.jpg" TargetMode="External"/><Relationship Id="rId93" Type="http://schemas.openxmlformats.org/officeDocument/2006/relationships/hyperlink" Target="http://www.slovo-book.ru/cov/envel/env038i.jpg" TargetMode="External"/><Relationship Id="rId98" Type="http://schemas.openxmlformats.org/officeDocument/2006/relationships/hyperlink" Target="http://www.slovo-book.ru/cover/978591282999400082.jpg" TargetMode="External"/><Relationship Id="rId3" Type="http://schemas.openxmlformats.org/officeDocument/2006/relationships/hyperlink" Target="http://alex-book.ru/catalog?categories%5b%5d=konverty-2&amp;active_dialog_slug=samogo-sladkogo-dnya-rozhdeniya-00015&amp;per_page=all&amp;page=1" TargetMode="External"/><Relationship Id="rId12" Type="http://schemas.openxmlformats.org/officeDocument/2006/relationships/hyperlink" Target="http://www.slovo-book.ru/coveran/978591282999400047.jpg" TargetMode="External"/><Relationship Id="rId17" Type="http://schemas.openxmlformats.org/officeDocument/2006/relationships/hyperlink" Target="http://www.slovo-book.ru/cover/978591282999400065.jpg" TargetMode="External"/><Relationship Id="rId25" Type="http://schemas.openxmlformats.org/officeDocument/2006/relationships/hyperlink" Target="http://www.slovo-book.ru/cover/978591282999400030.jpg" TargetMode="External"/><Relationship Id="rId33" Type="http://schemas.openxmlformats.org/officeDocument/2006/relationships/hyperlink" Target="http://www.slovo-book.ru/cover/978591282999400071.jpg" TargetMode="External"/><Relationship Id="rId38" Type="http://schemas.openxmlformats.org/officeDocument/2006/relationships/hyperlink" Target="http://alex-book.ru/catalog?categories%5b%5d=konverty-2&amp;active_dialog_slug=s-yubileem-00076&amp;per_page=all&amp;page=1" TargetMode="External"/><Relationship Id="rId46" Type="http://schemas.openxmlformats.org/officeDocument/2006/relationships/hyperlink" Target="http://www.slovo-book.ru/coveran/978591282999400050.jpg" TargetMode="External"/><Relationship Id="rId59" Type="http://schemas.openxmlformats.org/officeDocument/2006/relationships/hyperlink" Target="http://slovo-book.ru/cover/978591282999400088.jpg" TargetMode="External"/><Relationship Id="rId67" Type="http://schemas.openxmlformats.org/officeDocument/2006/relationships/hyperlink" Target="http://alex-book.ru/catalog?categories%5b%5d=konverty-2&amp;active_dialog_slug=s-dnem-rozhdeniya-00014&amp;per_page=all&amp;page=1" TargetMode="External"/><Relationship Id="rId103" Type="http://schemas.openxmlformats.org/officeDocument/2006/relationships/hyperlink" Target="http://alex-book.ru/catalog?categories%5b%5d=konverty-2&amp;active_dialog_slug=pozdravlyaem-00117&amp;per_page=all&amp;page=1" TargetMode="External"/><Relationship Id="rId108" Type="http://schemas.openxmlformats.org/officeDocument/2006/relationships/hyperlink" Target="http://alex-book.ru/catalog?categories%5b%5d=konverty-2&amp;active_dialog_slug=smayliki-00113&amp;per_page=all&amp;page=1" TargetMode="External"/><Relationship Id="rId20" Type="http://schemas.openxmlformats.org/officeDocument/2006/relationships/hyperlink" Target="http://www.slovo-book.ru/coveran/978591282999400060.jpg" TargetMode="External"/><Relationship Id="rId41" Type="http://schemas.openxmlformats.org/officeDocument/2006/relationships/hyperlink" Target="http://alex-book.ru/catalog?categories%5b%5d=konverty-2&amp;active_dialog_slug=babochki-00063&amp;per_page=all&amp;page=1" TargetMode="External"/><Relationship Id="rId54" Type="http://schemas.openxmlformats.org/officeDocument/2006/relationships/hyperlink" Target="http://slovo-book.ru/cover/978591282999400092.jpg" TargetMode="External"/><Relationship Id="rId62" Type="http://schemas.openxmlformats.org/officeDocument/2006/relationships/hyperlink" Target="http://slovo-book.ru/cover/978591282999400090.jpg" TargetMode="External"/><Relationship Id="rId70" Type="http://schemas.openxmlformats.org/officeDocument/2006/relationships/hyperlink" Target="http://www.slovo-book.ru/cover/978591282999400020.jpg" TargetMode="External"/><Relationship Id="rId75" Type="http://schemas.openxmlformats.org/officeDocument/2006/relationships/hyperlink" Target="https://www.slovo-book.ru/cover/978591282999400039.jpg" TargetMode="External"/><Relationship Id="rId83" Type="http://schemas.openxmlformats.org/officeDocument/2006/relationships/hyperlink" Target="http://alex-book.ru/catalog?categories%5b%5d=konverty-2&amp;active_dialog_slug=s-dnem-rozhdeniya-00002&amp;per_page=all&amp;page=1" TargetMode="External"/><Relationship Id="rId88" Type="http://schemas.openxmlformats.org/officeDocument/2006/relationships/hyperlink" Target="http://slovo-book.ru/cover/978591282999400087.jpg" TargetMode="External"/><Relationship Id="rId91" Type="http://schemas.openxmlformats.org/officeDocument/2006/relationships/hyperlink" Target="http://www.slovo-book.ru/coveran/978591282999400048.jpg" TargetMode="External"/><Relationship Id="rId96" Type="http://schemas.openxmlformats.org/officeDocument/2006/relationships/hyperlink" Target="https://www.slovo-book.ru/cover/978591282999400029.jpg" TargetMode="External"/><Relationship Id="rId111" Type="http://schemas.openxmlformats.org/officeDocument/2006/relationships/hyperlink" Target="http://alex-book.ru/catalog?categories%5b%5d=konverty-2&amp;active_dialog_slug=pozdravlyayu-00120&amp;per_page=all&amp;page=1" TargetMode="External"/><Relationship Id="rId1" Type="http://schemas.openxmlformats.org/officeDocument/2006/relationships/hyperlink" Target="http://alex-book.ru/catalog?categories%5b%5d=konverty-2&amp;active_dialog_slug=pozdravlyayu-00004&amp;per_page=all&amp;page=1" TargetMode="External"/><Relationship Id="rId6" Type="http://schemas.openxmlformats.org/officeDocument/2006/relationships/hyperlink" Target="https://www.slovo-book.ru/cover/978591282999400023.jpg" TargetMode="External"/><Relationship Id="rId15" Type="http://schemas.openxmlformats.org/officeDocument/2006/relationships/hyperlink" Target="http://www.slovo-book.ru/coveran/978591282999400043.jpg" TargetMode="External"/><Relationship Id="rId23" Type="http://schemas.openxmlformats.org/officeDocument/2006/relationships/hyperlink" Target="http://www.slovo-book.ru/cover/978591282999400021.jpg" TargetMode="External"/><Relationship Id="rId28" Type="http://schemas.openxmlformats.org/officeDocument/2006/relationships/hyperlink" Target="http://alex-book.ru/catalog?categories%5b%5d=konverty-2&amp;active_dialog_slug=s-prazdnikom-00013&amp;per_page=all&amp;page=1" TargetMode="External"/><Relationship Id="rId36" Type="http://schemas.openxmlformats.org/officeDocument/2006/relationships/hyperlink" Target="http://www.slovo-book.ru/cover/978591282999400075.jpg" TargetMode="External"/><Relationship Id="rId49" Type="http://schemas.openxmlformats.org/officeDocument/2006/relationships/hyperlink" Target="http://alex-book.ru/catalog?active_dialog_slug=s-dnem-svadby-00059&amp;per_page=all&amp;page=1" TargetMode="External"/><Relationship Id="rId57" Type="http://schemas.openxmlformats.org/officeDocument/2006/relationships/hyperlink" Target="http://alex-book.ru/catalog?categories%5b%5d=konverty-2&amp;active_dialog_slug=s-dnem-rozhdeniya-00098&amp;per_page=all&amp;page=1" TargetMode="External"/><Relationship Id="rId106" Type="http://schemas.openxmlformats.org/officeDocument/2006/relationships/hyperlink" Target="http://alex-book.ru/catalog?categories%5b%5d=konverty-2&amp;active_dialog_slug=s-dnem-rozhdeniya-00116&amp;per_page=all&amp;page=1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http://www.slovo-book.ru/coveran/978591282999400051.jpg" TargetMode="External"/><Relationship Id="rId31" Type="http://schemas.openxmlformats.org/officeDocument/2006/relationships/hyperlink" Target="http://www.slovo-book.ru/cover/978591282999400066.jpg" TargetMode="External"/><Relationship Id="rId44" Type="http://schemas.openxmlformats.org/officeDocument/2006/relationships/hyperlink" Target="http://www.slovo-book.ru/coveran/978591282999400044.jpg" TargetMode="External"/><Relationship Id="rId52" Type="http://schemas.openxmlformats.org/officeDocument/2006/relationships/hyperlink" Target="http://slovo-book.ru/cover/978591282999400089.jpg" TargetMode="External"/><Relationship Id="rId60" Type="http://schemas.openxmlformats.org/officeDocument/2006/relationships/hyperlink" Target="http://slovo-book.ru/cover/978591282999400093.jpg" TargetMode="External"/><Relationship Id="rId65" Type="http://schemas.openxmlformats.org/officeDocument/2006/relationships/hyperlink" Target="http://alex-book.ru/catalog?categories%5b%5d=konverty-2&amp;active_dialog_slug=s-yubileem-00101&amp;per_page=all&amp;page=1" TargetMode="External"/><Relationship Id="rId73" Type="http://schemas.openxmlformats.org/officeDocument/2006/relationships/hyperlink" Target="http://www.slovo-book.ru/cover/978591282999400085.jpg" TargetMode="External"/><Relationship Id="rId78" Type="http://schemas.openxmlformats.org/officeDocument/2006/relationships/hyperlink" Target="http://www.slovo-book.ru/coveran/978591282999400056.jpg" TargetMode="External"/><Relationship Id="rId81" Type="http://schemas.openxmlformats.org/officeDocument/2006/relationships/hyperlink" Target="https://slovo-book.ru/cover/978591282999400106.png" TargetMode="External"/><Relationship Id="rId86" Type="http://schemas.openxmlformats.org/officeDocument/2006/relationships/hyperlink" Target="http://www.slovo-book.ru/cover/978591282999400077.jpg" TargetMode="External"/><Relationship Id="rId94" Type="http://schemas.openxmlformats.org/officeDocument/2006/relationships/hyperlink" Target="http://alex-book.ru/catalog?categories%5b%5d=konverty-2&amp;active_dialog_slug=babochki-00062&amp;per_page=all&amp;page=1" TargetMode="External"/><Relationship Id="rId99" Type="http://schemas.openxmlformats.org/officeDocument/2006/relationships/hyperlink" Target="http://www.slovo-book.ru/cover/978591282999400109.jpg" TargetMode="External"/><Relationship Id="rId101" Type="http://schemas.openxmlformats.org/officeDocument/2006/relationships/hyperlink" Target="http://www.slovo-book.ru/cover/978591282999400111.jpg" TargetMode="External"/><Relationship Id="rId4" Type="http://schemas.openxmlformats.org/officeDocument/2006/relationships/hyperlink" Target="http://alex-book.ru/catalog?categories%5b%5d=konverty-2&amp;active_dialog_slug=s-dnem-rozhdeniya-00007&amp;per_page=all&amp;page=1" TargetMode="External"/><Relationship Id="rId9" Type="http://schemas.openxmlformats.org/officeDocument/2006/relationships/hyperlink" Target="http://www.slovo-book.ru/coveran/978591282999400025.jpg" TargetMode="External"/><Relationship Id="rId13" Type="http://schemas.openxmlformats.org/officeDocument/2006/relationships/hyperlink" Target="http://www.slovo-book.ru/coveran/978591282999400052.jpg" TargetMode="External"/><Relationship Id="rId18" Type="http://schemas.openxmlformats.org/officeDocument/2006/relationships/hyperlink" Target="http://www.slovo-book.ru/cover/978591282999400068.jpg" TargetMode="External"/><Relationship Id="rId39" Type="http://schemas.openxmlformats.org/officeDocument/2006/relationships/hyperlink" Target="http://www.slovo-book.ru/cover/978591282999400078.jpg" TargetMode="External"/><Relationship Id="rId109" Type="http://schemas.openxmlformats.org/officeDocument/2006/relationships/hyperlink" Target="http://alex-book.ru/catalog?categories%5b%5d=konverty-2&amp;active_dialog_slug=s-prazdnikom-00118&amp;per_page=all&amp;page=1" TargetMode="External"/><Relationship Id="rId34" Type="http://schemas.openxmlformats.org/officeDocument/2006/relationships/hyperlink" Target="http://www.slovo-book.ru/cover/978591282999400072.jpg" TargetMode="External"/><Relationship Id="rId50" Type="http://schemas.openxmlformats.org/officeDocument/2006/relationships/hyperlink" Target="http://alex-book.ru/catalog?categories%5b%5d=konverty-2&amp;active_dialog_slug=pozdravlyaem-00061&amp;per_page=all&amp;page=1" TargetMode="External"/><Relationship Id="rId55" Type="http://schemas.openxmlformats.org/officeDocument/2006/relationships/hyperlink" Target="http://alex-book.ru/catalog?categories%5b%5d=konverty-2&amp;active_dialog_slug=s-dnem-rozhdeniya-00100&amp;per_page=all&amp;page=1" TargetMode="External"/><Relationship Id="rId76" Type="http://schemas.openxmlformats.org/officeDocument/2006/relationships/hyperlink" Target="https://www.slovo-book.ru/cover/978591282999400057.jpg" TargetMode="External"/><Relationship Id="rId97" Type="http://schemas.openxmlformats.org/officeDocument/2006/relationships/hyperlink" Target="http://www.slovo-book.ru/cover/978591282999400035.jpg" TargetMode="External"/><Relationship Id="rId104" Type="http://schemas.openxmlformats.org/officeDocument/2006/relationships/hyperlink" Target="http://alex-book.ru/catalog?categories%5b%5d=konverty-2&amp;active_dialog_slug=s-prazdnikom-00114&amp;per_page=all&amp;page=1" TargetMode="External"/><Relationship Id="rId7" Type="http://schemas.openxmlformats.org/officeDocument/2006/relationships/hyperlink" Target="http://alex-book.ru/catalog?categories%5b%5d=konverty-2&amp;active_dialog_slug=s-dnem-svadby&amp;per_page=all&amp;page=1" TargetMode="External"/><Relationship Id="rId71" Type="http://schemas.openxmlformats.org/officeDocument/2006/relationships/hyperlink" Target="http://alex-book.ru/catalog?categories%5b%5d=konverty-2&amp;active_dialog_slug=vkus-schastya-00008&amp;per_page=all&amp;page=1" TargetMode="External"/><Relationship Id="rId92" Type="http://schemas.openxmlformats.org/officeDocument/2006/relationships/hyperlink" Target="http://alex-book.ru/catalog?categories%5b%5d=konverty-2&amp;active_dialog_slug=s-dnem-rozhdeniya-00001&amp;per_page=all&amp;page=1" TargetMode="External"/><Relationship Id="rId2" Type="http://schemas.openxmlformats.org/officeDocument/2006/relationships/hyperlink" Target="http://alex-book.ru/catalog?categories%5b%5d=konverty-2&amp;active_dialog_slug=chudesnogo-dnya-rozhdeniya-00017&amp;per_page=all&amp;page=1" TargetMode="External"/><Relationship Id="rId29" Type="http://schemas.openxmlformats.org/officeDocument/2006/relationships/hyperlink" Target="http://alex-book.ru/catalog?categories%5b%5d=konverty-2&amp;active_dialog_slug=s-dnem-rozhdeniya-00003&amp;per_page=all&amp;page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4"/>
  <sheetViews>
    <sheetView tabSelected="1" view="pageBreakPreview" zoomScale="85" zoomScaleNormal="100" zoomScaleSheetLayoutView="85" workbookViewId="0">
      <selection activeCell="L1" sqref="L1:L1048576"/>
    </sheetView>
  </sheetViews>
  <sheetFormatPr defaultColWidth="9.109375" defaultRowHeight="15" x14ac:dyDescent="0.3"/>
  <cols>
    <col min="1" max="1" width="4.109375" style="5" customWidth="1"/>
    <col min="2" max="2" width="26.44140625" style="5" customWidth="1"/>
    <col min="3" max="3" width="7.44140625" style="2" customWidth="1"/>
    <col min="4" max="4" width="35.44140625" style="64" customWidth="1"/>
    <col min="5" max="5" width="25" style="59" customWidth="1"/>
    <col min="6" max="6" width="27.88671875" style="59" customWidth="1"/>
    <col min="7" max="7" width="21" style="71" customWidth="1"/>
    <col min="8" max="8" width="10.44140625" style="5" customWidth="1"/>
    <col min="9" max="9" width="11.33203125" style="59" hidden="1" customWidth="1"/>
    <col min="10" max="10" width="11.5546875" style="60" customWidth="1"/>
    <col min="11" max="11" width="7.44140625" style="5" customWidth="1"/>
    <col min="12" max="12" width="10.44140625" style="5" customWidth="1"/>
    <col min="13" max="14" width="0" style="5" hidden="1" customWidth="1"/>
    <col min="15" max="16384" width="9.109375" style="5"/>
  </cols>
  <sheetData>
    <row r="1" spans="1:14" ht="27" customHeight="1" x14ac:dyDescent="0.3">
      <c r="A1" s="1"/>
      <c r="B1" s="1"/>
      <c r="D1" s="3"/>
      <c r="E1" s="4"/>
      <c r="F1" s="4"/>
      <c r="G1" s="65"/>
      <c r="I1" s="6"/>
      <c r="J1" s="7"/>
      <c r="K1" s="6"/>
    </row>
    <row r="2" spans="1:14" ht="27.75" customHeight="1" x14ac:dyDescent="0.3">
      <c r="A2" s="1"/>
      <c r="B2" s="1"/>
      <c r="D2" s="3"/>
      <c r="E2" s="4"/>
      <c r="F2" s="4"/>
      <c r="G2" s="65"/>
      <c r="I2" s="6"/>
      <c r="J2" s="8"/>
      <c r="K2" s="6"/>
    </row>
    <row r="3" spans="1:14" ht="27" customHeight="1" x14ac:dyDescent="0.3">
      <c r="A3" s="1"/>
      <c r="B3" s="1"/>
      <c r="D3" s="3"/>
      <c r="E3" s="4"/>
      <c r="F3" s="4"/>
      <c r="G3" s="65"/>
      <c r="I3" s="6"/>
      <c r="J3" s="9"/>
      <c r="K3" s="6"/>
    </row>
    <row r="4" spans="1:14" ht="27" customHeight="1" x14ac:dyDescent="0.3">
      <c r="A4" s="1"/>
      <c r="B4" s="1"/>
      <c r="D4" s="3"/>
      <c r="E4" s="4"/>
      <c r="F4" s="4"/>
      <c r="G4" s="65"/>
      <c r="I4" s="6"/>
      <c r="J4" s="7"/>
      <c r="K4" s="6"/>
    </row>
    <row r="5" spans="1:14" ht="27" customHeight="1" x14ac:dyDescent="0.3">
      <c r="A5" s="1"/>
      <c r="B5" s="1"/>
      <c r="D5" s="3"/>
      <c r="E5" s="4"/>
      <c r="F5" s="4"/>
      <c r="G5" s="65"/>
      <c r="I5" s="10"/>
      <c r="J5" s="11"/>
      <c r="K5" s="6"/>
    </row>
    <row r="6" spans="1:14" ht="27.75" customHeight="1" x14ac:dyDescent="0.3">
      <c r="A6" s="1"/>
      <c r="B6" s="1"/>
      <c r="D6" s="3"/>
      <c r="E6" s="4"/>
      <c r="F6" s="4"/>
      <c r="G6" s="65"/>
      <c r="I6" s="5"/>
      <c r="J6" s="11"/>
      <c r="K6" s="6"/>
    </row>
    <row r="7" spans="1:14" ht="27.75" customHeight="1" x14ac:dyDescent="0.3">
      <c r="A7" s="1"/>
      <c r="B7" s="1"/>
      <c r="D7" s="12"/>
      <c r="E7" s="4"/>
      <c r="F7" s="4"/>
      <c r="G7" s="65"/>
      <c r="I7" s="6"/>
      <c r="J7" s="11"/>
      <c r="K7" s="6"/>
    </row>
    <row r="8" spans="1:14" ht="33.75" customHeight="1" x14ac:dyDescent="0.4">
      <c r="C8" s="13"/>
      <c r="D8" s="14" t="s">
        <v>0</v>
      </c>
      <c r="E8" s="15"/>
      <c r="F8" s="16"/>
      <c r="G8" s="66"/>
      <c r="H8" s="17"/>
      <c r="I8" s="90"/>
      <c r="J8" s="90"/>
      <c r="K8" s="18"/>
    </row>
    <row r="9" spans="1:14" s="25" customFormat="1" ht="50.25" customHeight="1" x14ac:dyDescent="0.3">
      <c r="A9" s="19" t="s">
        <v>1</v>
      </c>
      <c r="B9" s="19"/>
      <c r="C9" s="20"/>
      <c r="D9" s="20" t="s">
        <v>2</v>
      </c>
      <c r="E9" s="19"/>
      <c r="F9" s="19" t="s">
        <v>3</v>
      </c>
      <c r="G9" s="67" t="s">
        <v>4</v>
      </c>
      <c r="H9" s="21" t="s">
        <v>5</v>
      </c>
      <c r="I9" s="22" t="s">
        <v>6</v>
      </c>
      <c r="J9" s="23" t="s">
        <v>7</v>
      </c>
      <c r="K9" s="22" t="s">
        <v>8</v>
      </c>
      <c r="L9" s="24" t="s">
        <v>9</v>
      </c>
      <c r="M9" s="24" t="s">
        <v>279</v>
      </c>
      <c r="N9" s="24" t="s">
        <v>280</v>
      </c>
    </row>
    <row r="10" spans="1:14" s="28" customFormat="1" ht="59.25" customHeight="1" x14ac:dyDescent="0.3">
      <c r="A10" s="91" t="s">
        <v>10</v>
      </c>
      <c r="B10" s="92"/>
      <c r="C10" s="92"/>
      <c r="D10" s="92"/>
      <c r="E10" s="93" t="s">
        <v>11</v>
      </c>
      <c r="F10" s="93"/>
      <c r="G10" s="93"/>
      <c r="H10" s="93"/>
      <c r="I10" s="93"/>
      <c r="J10" s="94"/>
      <c r="K10" s="26"/>
      <c r="L10" s="27"/>
    </row>
    <row r="11" spans="1:14" ht="76.5" customHeight="1" x14ac:dyDescent="0.3">
      <c r="A11" s="75">
        <v>1</v>
      </c>
      <c r="B11" s="29"/>
      <c r="C11" s="39" t="s">
        <v>14</v>
      </c>
      <c r="D11" s="47" t="s">
        <v>246</v>
      </c>
      <c r="E11" s="43" t="s">
        <v>12</v>
      </c>
      <c r="F11" s="40" t="s">
        <v>247</v>
      </c>
      <c r="G11" s="69" t="s">
        <v>248</v>
      </c>
      <c r="H11" s="34">
        <v>20</v>
      </c>
      <c r="I11" s="35" t="s">
        <v>278</v>
      </c>
      <c r="J11" s="36" t="s">
        <v>268</v>
      </c>
      <c r="K11" s="37"/>
      <c r="L11" s="38">
        <f>K11/100*1</f>
        <v>0</v>
      </c>
      <c r="M11" s="77">
        <f>TRUNC(K11/J11,0)*J11</f>
        <v>0</v>
      </c>
      <c r="N11" s="76">
        <f>K11-M11</f>
        <v>0</v>
      </c>
    </row>
    <row r="12" spans="1:14" ht="76.5" customHeight="1" x14ac:dyDescent="0.3">
      <c r="A12" s="75">
        <f t="shared" ref="A12:A75" si="0">A11+1</f>
        <v>2</v>
      </c>
      <c r="B12" s="29"/>
      <c r="C12" s="39" t="s">
        <v>14</v>
      </c>
      <c r="D12" s="47" t="s">
        <v>249</v>
      </c>
      <c r="E12" s="32" t="s">
        <v>12</v>
      </c>
      <c r="F12" s="33" t="s">
        <v>250</v>
      </c>
      <c r="G12" s="69" t="s">
        <v>267</v>
      </c>
      <c r="H12" s="34">
        <v>20</v>
      </c>
      <c r="I12" s="35" t="s">
        <v>278</v>
      </c>
      <c r="J12" s="36" t="s">
        <v>268</v>
      </c>
      <c r="K12" s="37"/>
      <c r="L12" s="38">
        <f>K12/100*1</f>
        <v>0</v>
      </c>
      <c r="M12" s="77">
        <f>TRUNC(K12/J12,0)*J12</f>
        <v>0</v>
      </c>
      <c r="N12" s="76">
        <f>K12-M12</f>
        <v>0</v>
      </c>
    </row>
    <row r="13" spans="1:14" s="72" customFormat="1" ht="76.5" customHeight="1" x14ac:dyDescent="0.3">
      <c r="A13" s="75">
        <f t="shared" si="0"/>
        <v>3</v>
      </c>
      <c r="B13" s="29"/>
      <c r="C13" s="39" t="s">
        <v>14</v>
      </c>
      <c r="D13" s="47" t="s">
        <v>15</v>
      </c>
      <c r="E13" s="43" t="s">
        <v>12</v>
      </c>
      <c r="F13" s="40" t="s">
        <v>16</v>
      </c>
      <c r="G13" s="69" t="s">
        <v>163</v>
      </c>
      <c r="H13" s="34">
        <v>20</v>
      </c>
      <c r="I13" s="35" t="s">
        <v>281</v>
      </c>
      <c r="J13" s="41" t="s">
        <v>20</v>
      </c>
      <c r="K13" s="37"/>
      <c r="L13" s="42">
        <f>K13/100*1</f>
        <v>0</v>
      </c>
      <c r="M13" s="77">
        <f>TRUNC(K13/J13,0)*J13</f>
        <v>0</v>
      </c>
      <c r="N13" s="76">
        <f>K13-M13</f>
        <v>0</v>
      </c>
    </row>
    <row r="14" spans="1:14" s="72" customFormat="1" ht="76.5" customHeight="1" x14ac:dyDescent="0.3">
      <c r="A14" s="29">
        <f t="shared" si="0"/>
        <v>4</v>
      </c>
      <c r="B14" s="30"/>
      <c r="C14" s="39" t="s">
        <v>14</v>
      </c>
      <c r="D14" s="47" t="s">
        <v>82</v>
      </c>
      <c r="E14" s="32" t="s">
        <v>83</v>
      </c>
      <c r="F14" s="33" t="s">
        <v>84</v>
      </c>
      <c r="G14" s="69" t="s">
        <v>199</v>
      </c>
      <c r="H14" s="34">
        <v>20</v>
      </c>
      <c r="I14" s="35" t="s">
        <v>281</v>
      </c>
      <c r="J14" s="41" t="s">
        <v>20</v>
      </c>
      <c r="K14" s="37"/>
      <c r="L14" s="42">
        <f>K14/100*1</f>
        <v>0</v>
      </c>
      <c r="M14" s="77">
        <f>TRUNC(K14/J14,0)*J14</f>
        <v>0</v>
      </c>
      <c r="N14" s="76">
        <f>K14-M14</f>
        <v>0</v>
      </c>
    </row>
    <row r="15" spans="1:14" ht="76.5" customHeight="1" x14ac:dyDescent="0.3">
      <c r="A15" s="29">
        <f t="shared" si="0"/>
        <v>5</v>
      </c>
      <c r="B15" s="29"/>
      <c r="C15" s="39" t="s">
        <v>14</v>
      </c>
      <c r="D15" s="47" t="s">
        <v>29</v>
      </c>
      <c r="E15" s="32" t="s">
        <v>30</v>
      </c>
      <c r="F15" s="40" t="s">
        <v>31</v>
      </c>
      <c r="G15" s="68" t="s">
        <v>170</v>
      </c>
      <c r="H15" s="34">
        <v>20</v>
      </c>
      <c r="I15" s="35" t="s">
        <v>19</v>
      </c>
      <c r="J15" s="41" t="s">
        <v>20</v>
      </c>
      <c r="K15" s="37"/>
      <c r="L15" s="42">
        <f>K15/100*1</f>
        <v>0</v>
      </c>
      <c r="M15" s="77">
        <f>TRUNC(K15/J15,0)*J15</f>
        <v>0</v>
      </c>
      <c r="N15" s="76">
        <f>K15-M15</f>
        <v>0</v>
      </c>
    </row>
    <row r="16" spans="1:14" ht="76.5" customHeight="1" x14ac:dyDescent="0.3">
      <c r="A16" s="29">
        <f t="shared" si="0"/>
        <v>6</v>
      </c>
      <c r="B16" s="29"/>
      <c r="C16" s="39" t="s">
        <v>14</v>
      </c>
      <c r="D16" s="47" t="s">
        <v>147</v>
      </c>
      <c r="E16" s="43" t="s">
        <v>127</v>
      </c>
      <c r="F16" s="40" t="s">
        <v>148</v>
      </c>
      <c r="G16" s="68" t="s">
        <v>236</v>
      </c>
      <c r="H16" s="34">
        <v>20</v>
      </c>
      <c r="I16" s="35" t="s">
        <v>19</v>
      </c>
      <c r="J16" s="36" t="s">
        <v>20</v>
      </c>
      <c r="K16" s="37"/>
      <c r="L16" s="38">
        <f>K16/100*1</f>
        <v>0</v>
      </c>
      <c r="M16" s="77">
        <f>TRUNC(K16/J16,0)*J16</f>
        <v>0</v>
      </c>
      <c r="N16" s="76">
        <f>K16-M16</f>
        <v>0</v>
      </c>
    </row>
    <row r="17" spans="1:14" ht="76.5" customHeight="1" x14ac:dyDescent="0.3">
      <c r="A17" s="29">
        <f t="shared" si="0"/>
        <v>7</v>
      </c>
      <c r="B17" s="29"/>
      <c r="C17" s="39" t="s">
        <v>14</v>
      </c>
      <c r="D17" s="47" t="s">
        <v>34</v>
      </c>
      <c r="E17" s="43" t="s">
        <v>12</v>
      </c>
      <c r="F17" s="40" t="s">
        <v>24</v>
      </c>
      <c r="G17" s="68" t="s">
        <v>172</v>
      </c>
      <c r="H17" s="34">
        <v>20</v>
      </c>
      <c r="I17" s="35" t="s">
        <v>19</v>
      </c>
      <c r="J17" s="36" t="s">
        <v>20</v>
      </c>
      <c r="K17" s="37"/>
      <c r="L17" s="38">
        <f>K17/100*1</f>
        <v>0</v>
      </c>
      <c r="M17" s="77">
        <f>TRUNC(K17/J17,0)*J17</f>
        <v>0</v>
      </c>
      <c r="N17" s="76">
        <f>K17-M17</f>
        <v>0</v>
      </c>
    </row>
    <row r="18" spans="1:14" ht="76.5" customHeight="1" x14ac:dyDescent="0.3">
      <c r="A18" s="75">
        <f t="shared" si="0"/>
        <v>8</v>
      </c>
      <c r="B18" s="29"/>
      <c r="C18" s="39" t="s">
        <v>14</v>
      </c>
      <c r="D18" s="47" t="s">
        <v>18</v>
      </c>
      <c r="E18" s="32" t="s">
        <v>12</v>
      </c>
      <c r="F18" s="33" t="s">
        <v>16</v>
      </c>
      <c r="G18" s="69" t="s">
        <v>164</v>
      </c>
      <c r="H18" s="34">
        <v>20</v>
      </c>
      <c r="I18" s="35" t="s">
        <v>281</v>
      </c>
      <c r="J18" s="41" t="s">
        <v>20</v>
      </c>
      <c r="K18" s="37"/>
      <c r="L18" s="42">
        <f>K18/100*1</f>
        <v>0</v>
      </c>
      <c r="M18" s="77">
        <f>TRUNC(K18/J18,0)*J18</f>
        <v>0</v>
      </c>
      <c r="N18" s="76">
        <f>K18-M18</f>
        <v>0</v>
      </c>
    </row>
    <row r="19" spans="1:14" ht="76.5" customHeight="1" x14ac:dyDescent="0.3">
      <c r="A19" s="29">
        <f t="shared" si="0"/>
        <v>9</v>
      </c>
      <c r="B19" s="29"/>
      <c r="C19" s="39" t="s">
        <v>14</v>
      </c>
      <c r="D19" s="47" t="s">
        <v>44</v>
      </c>
      <c r="E19" s="43" t="s">
        <v>45</v>
      </c>
      <c r="F19" s="40" t="s">
        <v>46</v>
      </c>
      <c r="G19" s="68" t="s">
        <v>178</v>
      </c>
      <c r="H19" s="34">
        <v>20</v>
      </c>
      <c r="I19" s="35" t="s">
        <v>17</v>
      </c>
      <c r="J19" s="41" t="s">
        <v>20</v>
      </c>
      <c r="K19" s="37"/>
      <c r="L19" s="42">
        <f>K19/100*1</f>
        <v>0</v>
      </c>
      <c r="M19" s="77">
        <f>TRUNC(K19/J19,0)*J19</f>
        <v>0</v>
      </c>
      <c r="N19" s="76">
        <f>K19-M19</f>
        <v>0</v>
      </c>
    </row>
    <row r="20" spans="1:14" ht="76.5" customHeight="1" x14ac:dyDescent="0.3">
      <c r="A20" s="29">
        <f t="shared" si="0"/>
        <v>10</v>
      </c>
      <c r="B20" s="29"/>
      <c r="C20" s="39" t="s">
        <v>14</v>
      </c>
      <c r="D20" s="47" t="s">
        <v>32</v>
      </c>
      <c r="E20" s="32" t="s">
        <v>12</v>
      </c>
      <c r="F20" s="33" t="s">
        <v>33</v>
      </c>
      <c r="G20" s="68" t="s">
        <v>171</v>
      </c>
      <c r="H20" s="34">
        <v>20</v>
      </c>
      <c r="I20" s="35" t="s">
        <v>19</v>
      </c>
      <c r="J20" s="36" t="s">
        <v>20</v>
      </c>
      <c r="K20" s="37"/>
      <c r="L20" s="38">
        <f>K20/100*1</f>
        <v>0</v>
      </c>
      <c r="M20" s="77">
        <f>TRUNC(K20/J20,0)*J20</f>
        <v>0</v>
      </c>
      <c r="N20" s="76">
        <f>K20-M20</f>
        <v>0</v>
      </c>
    </row>
    <row r="21" spans="1:14" ht="76.5" customHeight="1" x14ac:dyDescent="0.3">
      <c r="A21" s="29">
        <f t="shared" si="0"/>
        <v>11</v>
      </c>
      <c r="B21" s="29"/>
      <c r="C21" s="39" t="s">
        <v>14</v>
      </c>
      <c r="D21" s="47" t="s">
        <v>35</v>
      </c>
      <c r="E21" s="32" t="s">
        <v>30</v>
      </c>
      <c r="F21" s="33" t="s">
        <v>36</v>
      </c>
      <c r="G21" s="68" t="s">
        <v>173</v>
      </c>
      <c r="H21" s="34">
        <v>20</v>
      </c>
      <c r="I21" s="35" t="s">
        <v>19</v>
      </c>
      <c r="J21" s="41" t="s">
        <v>20</v>
      </c>
      <c r="K21" s="37"/>
      <c r="L21" s="42">
        <f>K21/100*1</f>
        <v>0</v>
      </c>
      <c r="M21" s="77">
        <f>TRUNC(K21/J21,0)*J21</f>
        <v>0</v>
      </c>
      <c r="N21" s="76">
        <f>K21-M21</f>
        <v>0</v>
      </c>
    </row>
    <row r="22" spans="1:14" ht="76.5" customHeight="1" x14ac:dyDescent="0.3">
      <c r="A22" s="29">
        <f t="shared" si="0"/>
        <v>12</v>
      </c>
      <c r="B22" s="29"/>
      <c r="C22" s="39" t="s">
        <v>14</v>
      </c>
      <c r="D22" s="47" t="s">
        <v>85</v>
      </c>
      <c r="E22" s="32" t="s">
        <v>83</v>
      </c>
      <c r="F22" s="33" t="s">
        <v>265</v>
      </c>
      <c r="G22" s="69" t="s">
        <v>200</v>
      </c>
      <c r="H22" s="34">
        <v>20</v>
      </c>
      <c r="I22" s="35" t="s">
        <v>278</v>
      </c>
      <c r="J22" s="46">
        <v>200</v>
      </c>
      <c r="K22" s="37"/>
      <c r="L22" s="42">
        <f>K22/100*1</f>
        <v>0</v>
      </c>
      <c r="M22" s="77">
        <f>TRUNC(K22/J22,0)*J22</f>
        <v>0</v>
      </c>
      <c r="N22" s="76">
        <f>K22-M22</f>
        <v>0</v>
      </c>
    </row>
    <row r="23" spans="1:14" ht="76.5" customHeight="1" x14ac:dyDescent="0.3">
      <c r="A23" s="29">
        <f t="shared" si="0"/>
        <v>13</v>
      </c>
      <c r="B23" s="29"/>
      <c r="C23" s="39" t="s">
        <v>14</v>
      </c>
      <c r="D23" s="47" t="s">
        <v>37</v>
      </c>
      <c r="E23" s="32" t="s">
        <v>30</v>
      </c>
      <c r="F23" s="33" t="s">
        <v>38</v>
      </c>
      <c r="G23" s="68" t="s">
        <v>174</v>
      </c>
      <c r="H23" s="34">
        <v>20</v>
      </c>
      <c r="I23" s="35" t="s">
        <v>19</v>
      </c>
      <c r="J23" s="41" t="s">
        <v>20</v>
      </c>
      <c r="K23" s="37"/>
      <c r="L23" s="42">
        <f>K23/100*1</f>
        <v>0</v>
      </c>
      <c r="M23" s="77">
        <f>TRUNC(K23/J23,0)*J23</f>
        <v>0</v>
      </c>
      <c r="N23" s="76">
        <f>K23-M23</f>
        <v>0</v>
      </c>
    </row>
    <row r="24" spans="1:14" ht="76.5" customHeight="1" x14ac:dyDescent="0.3">
      <c r="A24" s="29">
        <f t="shared" si="0"/>
        <v>14</v>
      </c>
      <c r="B24" s="29"/>
      <c r="C24" s="39" t="s">
        <v>14</v>
      </c>
      <c r="D24" s="47" t="s">
        <v>47</v>
      </c>
      <c r="E24" s="32" t="s">
        <v>45</v>
      </c>
      <c r="F24" s="33" t="s">
        <v>26</v>
      </c>
      <c r="G24" s="69" t="s">
        <v>179</v>
      </c>
      <c r="H24" s="34">
        <v>20</v>
      </c>
      <c r="I24" s="35" t="s">
        <v>278</v>
      </c>
      <c r="J24" s="41" t="s">
        <v>268</v>
      </c>
      <c r="K24" s="37"/>
      <c r="L24" s="42">
        <f>K24/100*1</f>
        <v>0</v>
      </c>
      <c r="M24" s="77">
        <f>TRUNC(K24/J24,0)*J24</f>
        <v>0</v>
      </c>
      <c r="N24" s="76">
        <f>K24-M24</f>
        <v>0</v>
      </c>
    </row>
    <row r="25" spans="1:14" ht="76.5" customHeight="1" x14ac:dyDescent="0.3">
      <c r="A25" s="29">
        <f t="shared" si="0"/>
        <v>15</v>
      </c>
      <c r="B25" s="29"/>
      <c r="C25" s="39" t="s">
        <v>14</v>
      </c>
      <c r="D25" s="47" t="s">
        <v>151</v>
      </c>
      <c r="E25" s="32" t="s">
        <v>152</v>
      </c>
      <c r="F25" s="33" t="s">
        <v>26</v>
      </c>
      <c r="G25" s="68" t="s">
        <v>238</v>
      </c>
      <c r="H25" s="34">
        <v>20</v>
      </c>
      <c r="I25" s="35" t="s">
        <v>281</v>
      </c>
      <c r="J25" s="36" t="s">
        <v>268</v>
      </c>
      <c r="K25" s="37"/>
      <c r="L25" s="38">
        <f>K25/100*1</f>
        <v>0</v>
      </c>
      <c r="M25" s="77">
        <f>TRUNC(K25/J25,0)*J25</f>
        <v>0</v>
      </c>
      <c r="N25" s="76">
        <f>K25-M25</f>
        <v>0</v>
      </c>
    </row>
    <row r="26" spans="1:14" ht="76.5" customHeight="1" x14ac:dyDescent="0.3">
      <c r="A26" s="29">
        <f t="shared" si="0"/>
        <v>16</v>
      </c>
      <c r="B26" s="29"/>
      <c r="C26" s="39" t="s">
        <v>14</v>
      </c>
      <c r="D26" s="31" t="s">
        <v>86</v>
      </c>
      <c r="E26" s="32" t="s">
        <v>83</v>
      </c>
      <c r="F26" s="33" t="s">
        <v>87</v>
      </c>
      <c r="G26" s="69" t="s">
        <v>201</v>
      </c>
      <c r="H26" s="34">
        <v>20</v>
      </c>
      <c r="I26" s="35" t="s">
        <v>281</v>
      </c>
      <c r="J26" s="41" t="s">
        <v>20</v>
      </c>
      <c r="K26" s="37"/>
      <c r="L26" s="42">
        <f>K26/100*1</f>
        <v>0</v>
      </c>
      <c r="M26" s="77">
        <f>TRUNC(K26/J26,0)*J26</f>
        <v>0</v>
      </c>
      <c r="N26" s="76">
        <f>K26-M26</f>
        <v>0</v>
      </c>
    </row>
    <row r="27" spans="1:14" ht="76.5" customHeight="1" x14ac:dyDescent="0.3">
      <c r="A27" s="29">
        <f t="shared" si="0"/>
        <v>17</v>
      </c>
      <c r="B27" s="29"/>
      <c r="C27" s="39" t="s">
        <v>14</v>
      </c>
      <c r="D27" s="31" t="s">
        <v>129</v>
      </c>
      <c r="E27" s="32" t="s">
        <v>127</v>
      </c>
      <c r="F27" s="33" t="s">
        <v>130</v>
      </c>
      <c r="G27" s="68" t="s">
        <v>224</v>
      </c>
      <c r="H27" s="34">
        <v>20</v>
      </c>
      <c r="I27" s="35" t="s">
        <v>17</v>
      </c>
      <c r="J27" s="41" t="s">
        <v>20</v>
      </c>
      <c r="K27" s="37"/>
      <c r="L27" s="42">
        <f>K27/100*1</f>
        <v>0</v>
      </c>
      <c r="M27" s="77">
        <f>TRUNC(K27/J27,0)*J27</f>
        <v>0</v>
      </c>
      <c r="N27" s="76">
        <f>K27-M27</f>
        <v>0</v>
      </c>
    </row>
    <row r="28" spans="1:14" ht="76.5" customHeight="1" x14ac:dyDescent="0.3">
      <c r="A28" s="29">
        <f t="shared" si="0"/>
        <v>18</v>
      </c>
      <c r="B28" s="29"/>
      <c r="C28" s="39" t="s">
        <v>14</v>
      </c>
      <c r="D28" s="31" t="s">
        <v>21</v>
      </c>
      <c r="E28" s="32" t="s">
        <v>12</v>
      </c>
      <c r="F28" s="33" t="s">
        <v>22</v>
      </c>
      <c r="G28" s="68" t="s">
        <v>165</v>
      </c>
      <c r="H28" s="34">
        <v>20</v>
      </c>
      <c r="I28" s="35" t="s">
        <v>278</v>
      </c>
      <c r="J28" s="44" t="s">
        <v>268</v>
      </c>
      <c r="K28" s="37"/>
      <c r="L28" s="42">
        <f>K28/100*1</f>
        <v>0</v>
      </c>
      <c r="M28" s="77">
        <f>TRUNC(K28/J28,0)*J28</f>
        <v>0</v>
      </c>
      <c r="N28" s="76">
        <f>K28-M28</f>
        <v>0</v>
      </c>
    </row>
    <row r="29" spans="1:14" ht="76.5" customHeight="1" x14ac:dyDescent="0.3">
      <c r="A29" s="29">
        <f t="shared" si="0"/>
        <v>19</v>
      </c>
      <c r="B29" s="29"/>
      <c r="C29" s="39" t="s">
        <v>14</v>
      </c>
      <c r="D29" s="31" t="s">
        <v>67</v>
      </c>
      <c r="E29" s="32" t="s">
        <v>68</v>
      </c>
      <c r="F29" s="33" t="s">
        <v>69</v>
      </c>
      <c r="G29" s="69" t="s">
        <v>192</v>
      </c>
      <c r="H29" s="34">
        <v>20</v>
      </c>
      <c r="I29" s="35" t="s">
        <v>278</v>
      </c>
      <c r="J29" s="41" t="s">
        <v>268</v>
      </c>
      <c r="K29" s="37"/>
      <c r="L29" s="42">
        <f>K29/100*1</f>
        <v>0</v>
      </c>
      <c r="M29" s="77">
        <f>TRUNC(K29/J29,0)*J29</f>
        <v>0</v>
      </c>
      <c r="N29" s="76">
        <f>K29-M29</f>
        <v>0</v>
      </c>
    </row>
    <row r="30" spans="1:14" ht="76.5" customHeight="1" x14ac:dyDescent="0.3">
      <c r="A30" s="29">
        <f t="shared" si="0"/>
        <v>20</v>
      </c>
      <c r="B30" s="29"/>
      <c r="C30" s="39" t="s">
        <v>14</v>
      </c>
      <c r="D30" s="45" t="s">
        <v>251</v>
      </c>
      <c r="E30" s="43" t="s">
        <v>92</v>
      </c>
      <c r="F30" s="40" t="s">
        <v>252</v>
      </c>
      <c r="G30" s="73" t="s">
        <v>253</v>
      </c>
      <c r="H30" s="34">
        <v>20</v>
      </c>
      <c r="I30" s="35" t="s">
        <v>278</v>
      </c>
      <c r="J30" s="46">
        <v>200</v>
      </c>
      <c r="K30" s="37"/>
      <c r="L30" s="42">
        <f>K30/100*1</f>
        <v>0</v>
      </c>
      <c r="M30" s="77">
        <f>TRUNC(K30/J30,0)*J30</f>
        <v>0</v>
      </c>
      <c r="N30" s="76">
        <f>K30-M30</f>
        <v>0</v>
      </c>
    </row>
    <row r="31" spans="1:14" ht="76.5" customHeight="1" x14ac:dyDescent="0.3">
      <c r="A31" s="29">
        <f t="shared" si="0"/>
        <v>21</v>
      </c>
      <c r="B31" s="29"/>
      <c r="C31" s="39" t="s">
        <v>14</v>
      </c>
      <c r="D31" s="31" t="s">
        <v>91</v>
      </c>
      <c r="E31" s="32" t="s">
        <v>92</v>
      </c>
      <c r="F31" s="33" t="s">
        <v>93</v>
      </c>
      <c r="G31" s="69" t="s">
        <v>204</v>
      </c>
      <c r="H31" s="34">
        <v>20</v>
      </c>
      <c r="I31" s="35" t="s">
        <v>17</v>
      </c>
      <c r="J31" s="41" t="s">
        <v>20</v>
      </c>
      <c r="K31" s="37"/>
      <c r="L31" s="42">
        <f>K31/100*1</f>
        <v>0</v>
      </c>
      <c r="M31" s="77">
        <f>TRUNC(K31/J31,0)*J31</f>
        <v>0</v>
      </c>
      <c r="N31" s="76">
        <f>K31-M31</f>
        <v>0</v>
      </c>
    </row>
    <row r="32" spans="1:14" ht="76.5" customHeight="1" x14ac:dyDescent="0.3">
      <c r="A32" s="29">
        <f t="shared" si="0"/>
        <v>22</v>
      </c>
      <c r="B32" s="78" t="s">
        <v>14</v>
      </c>
      <c r="C32" s="39" t="s">
        <v>294</v>
      </c>
      <c r="D32" s="31" t="s">
        <v>282</v>
      </c>
      <c r="E32" s="79" t="s">
        <v>92</v>
      </c>
      <c r="F32" s="80" t="s">
        <v>283</v>
      </c>
      <c r="G32" s="69" t="s">
        <v>284</v>
      </c>
      <c r="H32" s="34">
        <v>20</v>
      </c>
      <c r="I32" s="35" t="s">
        <v>281</v>
      </c>
      <c r="J32" s="41" t="s">
        <v>268</v>
      </c>
      <c r="K32" s="37"/>
      <c r="L32" s="42">
        <f>K32/100*1</f>
        <v>0</v>
      </c>
      <c r="M32" s="77">
        <f>TRUNC(K32/J32,0)*J32</f>
        <v>0</v>
      </c>
      <c r="N32" s="76">
        <f>K32-M32</f>
        <v>0</v>
      </c>
    </row>
    <row r="33" spans="1:14" ht="76.5" customHeight="1" x14ac:dyDescent="0.3">
      <c r="A33" s="29">
        <f t="shared" si="0"/>
        <v>23</v>
      </c>
      <c r="B33" s="29"/>
      <c r="C33" s="39" t="s">
        <v>14</v>
      </c>
      <c r="D33" s="31" t="s">
        <v>39</v>
      </c>
      <c r="E33" s="32" t="s">
        <v>30</v>
      </c>
      <c r="F33" s="33" t="s">
        <v>40</v>
      </c>
      <c r="G33" s="69" t="s">
        <v>175</v>
      </c>
      <c r="H33" s="34">
        <v>20</v>
      </c>
      <c r="I33" s="35" t="s">
        <v>17</v>
      </c>
      <c r="J33" s="41" t="s">
        <v>20</v>
      </c>
      <c r="K33" s="37"/>
      <c r="L33" s="42">
        <f>K33/100*1</f>
        <v>0</v>
      </c>
      <c r="M33" s="77">
        <f>TRUNC(K33/J33,0)*J33</f>
        <v>0</v>
      </c>
      <c r="N33" s="76">
        <f>K33-M33</f>
        <v>0</v>
      </c>
    </row>
    <row r="34" spans="1:14" ht="76.5" customHeight="1" x14ac:dyDescent="0.3">
      <c r="A34" s="29">
        <f t="shared" si="0"/>
        <v>24</v>
      </c>
      <c r="B34" s="29"/>
      <c r="C34" s="39" t="s">
        <v>14</v>
      </c>
      <c r="D34" s="47" t="s">
        <v>149</v>
      </c>
      <c r="E34" s="32" t="s">
        <v>127</v>
      </c>
      <c r="F34" s="33" t="s">
        <v>150</v>
      </c>
      <c r="G34" s="68" t="s">
        <v>237</v>
      </c>
      <c r="H34" s="34">
        <v>20</v>
      </c>
      <c r="I34" s="35" t="s">
        <v>281</v>
      </c>
      <c r="J34" s="36" t="s">
        <v>20</v>
      </c>
      <c r="K34" s="37"/>
      <c r="L34" s="38">
        <f>K34/100*1</f>
        <v>0</v>
      </c>
      <c r="M34" s="77">
        <f>TRUNC(K34/J34,0)*J34</f>
        <v>0</v>
      </c>
      <c r="N34" s="76">
        <f>K34-M34</f>
        <v>0</v>
      </c>
    </row>
    <row r="35" spans="1:14" ht="76.5" customHeight="1" x14ac:dyDescent="0.3">
      <c r="A35" s="29">
        <f t="shared" si="0"/>
        <v>25</v>
      </c>
      <c r="B35" s="29"/>
      <c r="C35" s="39" t="s">
        <v>14</v>
      </c>
      <c r="D35" s="47" t="s">
        <v>126</v>
      </c>
      <c r="E35" s="32" t="s">
        <v>127</v>
      </c>
      <c r="F35" s="33" t="s">
        <v>128</v>
      </c>
      <c r="G35" s="68" t="s">
        <v>223</v>
      </c>
      <c r="H35" s="34">
        <v>20</v>
      </c>
      <c r="I35" s="35" t="s">
        <v>278</v>
      </c>
      <c r="J35" s="36" t="s">
        <v>268</v>
      </c>
      <c r="K35" s="37"/>
      <c r="L35" s="38">
        <f>K35/100*1</f>
        <v>0</v>
      </c>
      <c r="M35" s="77">
        <f>TRUNC(K35/J35,0)*J35</f>
        <v>0</v>
      </c>
      <c r="N35" s="76">
        <f>K35-M35</f>
        <v>0</v>
      </c>
    </row>
    <row r="36" spans="1:14" ht="76.5" customHeight="1" x14ac:dyDescent="0.3">
      <c r="A36" s="29">
        <f t="shared" si="0"/>
        <v>26</v>
      </c>
      <c r="B36" s="29"/>
      <c r="C36" s="39" t="s">
        <v>14</v>
      </c>
      <c r="D36" s="47" t="s">
        <v>109</v>
      </c>
      <c r="E36" s="32" t="s">
        <v>92</v>
      </c>
      <c r="F36" s="33" t="s">
        <v>110</v>
      </c>
      <c r="G36" s="68" t="s">
        <v>214</v>
      </c>
      <c r="H36" s="34">
        <v>20</v>
      </c>
      <c r="I36" s="35" t="s">
        <v>281</v>
      </c>
      <c r="J36" s="36" t="s">
        <v>20</v>
      </c>
      <c r="K36" s="37"/>
      <c r="L36" s="38">
        <f>K36/100*1</f>
        <v>0</v>
      </c>
      <c r="M36" s="77">
        <f>TRUNC(K36/J36,0)*J36</f>
        <v>0</v>
      </c>
      <c r="N36" s="76">
        <f>K36-M36</f>
        <v>0</v>
      </c>
    </row>
    <row r="37" spans="1:14" ht="76.5" customHeight="1" x14ac:dyDescent="0.3">
      <c r="A37" s="29">
        <f t="shared" si="0"/>
        <v>27</v>
      </c>
      <c r="B37" s="29"/>
      <c r="C37" s="39" t="s">
        <v>14</v>
      </c>
      <c r="D37" s="31" t="s">
        <v>94</v>
      </c>
      <c r="E37" s="43" t="s">
        <v>92</v>
      </c>
      <c r="F37" s="40" t="s">
        <v>93</v>
      </c>
      <c r="G37" s="69" t="s">
        <v>205</v>
      </c>
      <c r="H37" s="34">
        <v>20</v>
      </c>
      <c r="I37" s="35" t="s">
        <v>17</v>
      </c>
      <c r="J37" s="41" t="s">
        <v>20</v>
      </c>
      <c r="K37" s="37"/>
      <c r="L37" s="42">
        <f>K37/100*1</f>
        <v>0</v>
      </c>
      <c r="M37" s="77">
        <f>TRUNC(K37/J37,0)*J37</f>
        <v>0</v>
      </c>
      <c r="N37" s="76">
        <f>K37-M37</f>
        <v>0</v>
      </c>
    </row>
    <row r="38" spans="1:14" ht="76.5" customHeight="1" x14ac:dyDescent="0.3">
      <c r="A38" s="29">
        <f t="shared" si="0"/>
        <v>28</v>
      </c>
      <c r="B38" s="29"/>
      <c r="C38" s="78" t="s">
        <v>14</v>
      </c>
      <c r="D38" s="31" t="s">
        <v>285</v>
      </c>
      <c r="E38" s="81" t="s">
        <v>152</v>
      </c>
      <c r="F38" s="82" t="s">
        <v>26</v>
      </c>
      <c r="G38" s="69" t="s">
        <v>286</v>
      </c>
      <c r="H38" s="34">
        <v>20</v>
      </c>
      <c r="I38" s="83" t="s">
        <v>281</v>
      </c>
      <c r="J38" s="41" t="s">
        <v>20</v>
      </c>
      <c r="K38" s="84"/>
      <c r="L38" s="42">
        <f>K38/100*1</f>
        <v>0</v>
      </c>
    </row>
    <row r="39" spans="1:14" ht="76.5" customHeight="1" x14ac:dyDescent="0.3">
      <c r="A39" s="29">
        <f t="shared" si="0"/>
        <v>29</v>
      </c>
      <c r="B39" s="29"/>
      <c r="C39" s="39" t="s">
        <v>14</v>
      </c>
      <c r="D39" s="31" t="s">
        <v>272</v>
      </c>
      <c r="E39" s="32" t="s">
        <v>92</v>
      </c>
      <c r="F39" s="33" t="s">
        <v>271</v>
      </c>
      <c r="G39" s="68" t="s">
        <v>270</v>
      </c>
      <c r="H39" s="34">
        <v>20</v>
      </c>
      <c r="I39" s="35" t="s">
        <v>281</v>
      </c>
      <c r="J39" s="41" t="s">
        <v>268</v>
      </c>
      <c r="K39" s="37"/>
      <c r="L39" s="42">
        <f>K39/100*1</f>
        <v>0</v>
      </c>
      <c r="M39" s="77">
        <f>TRUNC(K39/J39,0)*J39</f>
        <v>0</v>
      </c>
      <c r="N39" s="76">
        <f>K39-M39</f>
        <v>0</v>
      </c>
    </row>
    <row r="40" spans="1:14" ht="76.5" customHeight="1" x14ac:dyDescent="0.3">
      <c r="A40" s="29">
        <f t="shared" si="0"/>
        <v>30</v>
      </c>
      <c r="B40" s="29"/>
      <c r="C40" s="39" t="s">
        <v>14</v>
      </c>
      <c r="D40" s="45" t="s">
        <v>65</v>
      </c>
      <c r="E40" s="32" t="s">
        <v>45</v>
      </c>
      <c r="F40" s="33" t="s">
        <v>66</v>
      </c>
      <c r="G40" s="69" t="s">
        <v>191</v>
      </c>
      <c r="H40" s="34">
        <v>20</v>
      </c>
      <c r="I40" s="35" t="s">
        <v>17</v>
      </c>
      <c r="J40" s="41" t="s">
        <v>20</v>
      </c>
      <c r="K40" s="37"/>
      <c r="L40" s="42">
        <f>K40/100*1</f>
        <v>0</v>
      </c>
      <c r="M40" s="77">
        <f>TRUNC(K40/J40,0)*J40</f>
        <v>0</v>
      </c>
      <c r="N40" s="76">
        <f>K40-M40</f>
        <v>0</v>
      </c>
    </row>
    <row r="41" spans="1:14" ht="76.5" customHeight="1" x14ac:dyDescent="0.3">
      <c r="A41" s="29">
        <f t="shared" si="0"/>
        <v>31</v>
      </c>
      <c r="B41" s="29"/>
      <c r="C41" s="39" t="s">
        <v>14</v>
      </c>
      <c r="D41" s="45" t="s">
        <v>111</v>
      </c>
      <c r="E41" s="32" t="s">
        <v>112</v>
      </c>
      <c r="F41" s="33" t="s">
        <v>113</v>
      </c>
      <c r="G41" s="68" t="s">
        <v>215</v>
      </c>
      <c r="H41" s="34">
        <v>20</v>
      </c>
      <c r="I41" s="35" t="s">
        <v>19</v>
      </c>
      <c r="J41" s="41" t="s">
        <v>20</v>
      </c>
      <c r="K41" s="37"/>
      <c r="L41" s="42">
        <f>K41/100*1</f>
        <v>0</v>
      </c>
      <c r="M41" s="77">
        <f>TRUNC(K41/J41,0)*J41</f>
        <v>0</v>
      </c>
      <c r="N41" s="76">
        <f>K41-M41</f>
        <v>0</v>
      </c>
    </row>
    <row r="42" spans="1:14" ht="76.5" customHeight="1" x14ac:dyDescent="0.3">
      <c r="A42" s="29">
        <f t="shared" si="0"/>
        <v>32</v>
      </c>
      <c r="B42" s="29"/>
      <c r="C42" s="39" t="s">
        <v>14</v>
      </c>
      <c r="D42" s="45" t="s">
        <v>266</v>
      </c>
      <c r="E42" s="32" t="s">
        <v>127</v>
      </c>
      <c r="F42" s="33" t="s">
        <v>26</v>
      </c>
      <c r="G42" s="69" t="s">
        <v>290</v>
      </c>
      <c r="H42" s="34">
        <v>20</v>
      </c>
      <c r="I42" s="35" t="s">
        <v>278</v>
      </c>
      <c r="J42" s="36" t="s">
        <v>268</v>
      </c>
      <c r="K42" s="37"/>
      <c r="L42" s="38">
        <f>K42/100*1</f>
        <v>0</v>
      </c>
      <c r="M42" s="77">
        <f>TRUNC(K42/J42,0)*J42</f>
        <v>0</v>
      </c>
      <c r="N42" s="76">
        <f>K42-M42</f>
        <v>0</v>
      </c>
    </row>
    <row r="43" spans="1:14" ht="76.5" customHeight="1" x14ac:dyDescent="0.3">
      <c r="A43" s="29">
        <f t="shared" si="0"/>
        <v>33</v>
      </c>
      <c r="B43" s="29"/>
      <c r="C43" s="39" t="s">
        <v>14</v>
      </c>
      <c r="D43" s="45" t="s">
        <v>114</v>
      </c>
      <c r="E43" s="32" t="s">
        <v>112</v>
      </c>
      <c r="F43" s="33" t="s">
        <v>115</v>
      </c>
      <c r="G43" s="68" t="s">
        <v>216</v>
      </c>
      <c r="H43" s="34">
        <v>20</v>
      </c>
      <c r="I43" s="35" t="s">
        <v>19</v>
      </c>
      <c r="J43" s="41" t="s">
        <v>20</v>
      </c>
      <c r="K43" s="37"/>
      <c r="L43" s="42">
        <f>K43/100*1</f>
        <v>0</v>
      </c>
      <c r="M43" s="77">
        <f>TRUNC(K43/J43,0)*J43</f>
        <v>0</v>
      </c>
      <c r="N43" s="76">
        <f>K43-M43</f>
        <v>0</v>
      </c>
    </row>
    <row r="44" spans="1:14" ht="76.5" customHeight="1" x14ac:dyDescent="0.3">
      <c r="A44" s="29">
        <f t="shared" si="0"/>
        <v>34</v>
      </c>
      <c r="B44" s="29"/>
      <c r="C44" s="48"/>
      <c r="D44" s="31" t="s">
        <v>95</v>
      </c>
      <c r="E44" s="32" t="s">
        <v>92</v>
      </c>
      <c r="F44" s="33" t="s">
        <v>26</v>
      </c>
      <c r="G44" s="68" t="s">
        <v>206</v>
      </c>
      <c r="H44" s="34">
        <v>20</v>
      </c>
      <c r="I44" s="35" t="s">
        <v>281</v>
      </c>
      <c r="J44" s="41" t="s">
        <v>268</v>
      </c>
      <c r="K44" s="37"/>
      <c r="L44" s="42">
        <f>K44/100*1</f>
        <v>0</v>
      </c>
      <c r="M44" s="77">
        <f>TRUNC(K44/J44,0)*J44</f>
        <v>0</v>
      </c>
      <c r="N44" s="76">
        <f>K44-M44</f>
        <v>0</v>
      </c>
    </row>
    <row r="45" spans="1:14" ht="76.5" customHeight="1" x14ac:dyDescent="0.3">
      <c r="A45" s="29">
        <f t="shared" si="0"/>
        <v>35</v>
      </c>
      <c r="B45" s="29"/>
      <c r="C45" s="39" t="s">
        <v>14</v>
      </c>
      <c r="D45" s="45" t="s">
        <v>48</v>
      </c>
      <c r="E45" s="43" t="s">
        <v>45</v>
      </c>
      <c r="F45" s="40" t="s">
        <v>49</v>
      </c>
      <c r="G45" s="69" t="s">
        <v>180</v>
      </c>
      <c r="H45" s="34">
        <v>20</v>
      </c>
      <c r="I45" s="35" t="s">
        <v>278</v>
      </c>
      <c r="J45" s="46">
        <v>200</v>
      </c>
      <c r="K45" s="37"/>
      <c r="L45" s="42">
        <f>K45/100*1</f>
        <v>0</v>
      </c>
      <c r="M45" s="77">
        <f>TRUNC(K45/J45,0)*J45</f>
        <v>0</v>
      </c>
      <c r="N45" s="76">
        <f>K45-M45</f>
        <v>0</v>
      </c>
    </row>
    <row r="46" spans="1:14" ht="76.5" customHeight="1" x14ac:dyDescent="0.3">
      <c r="A46" s="29">
        <f t="shared" si="0"/>
        <v>36</v>
      </c>
      <c r="B46" s="29"/>
      <c r="C46" s="39" t="s">
        <v>14</v>
      </c>
      <c r="D46" s="45" t="s">
        <v>50</v>
      </c>
      <c r="E46" s="43" t="s">
        <v>45</v>
      </c>
      <c r="F46" s="40" t="s">
        <v>26</v>
      </c>
      <c r="G46" s="69" t="s">
        <v>181</v>
      </c>
      <c r="H46" s="34">
        <v>20</v>
      </c>
      <c r="I46" s="35" t="s">
        <v>278</v>
      </c>
      <c r="J46" s="41" t="s">
        <v>268</v>
      </c>
      <c r="K46" s="37"/>
      <c r="L46" s="42">
        <f>K46/100*1</f>
        <v>0</v>
      </c>
      <c r="M46" s="77">
        <f>TRUNC(K46/J46,0)*J46</f>
        <v>0</v>
      </c>
      <c r="N46" s="76">
        <f>K46-M46</f>
        <v>0</v>
      </c>
    </row>
    <row r="47" spans="1:14" ht="76.5" customHeight="1" x14ac:dyDescent="0.3">
      <c r="A47" s="29">
        <f t="shared" si="0"/>
        <v>37</v>
      </c>
      <c r="B47" s="29"/>
      <c r="C47" s="39" t="s">
        <v>14</v>
      </c>
      <c r="D47" s="31" t="s">
        <v>96</v>
      </c>
      <c r="E47" s="43" t="s">
        <v>92</v>
      </c>
      <c r="F47" s="40" t="s">
        <v>97</v>
      </c>
      <c r="G47" s="69" t="s">
        <v>207</v>
      </c>
      <c r="H47" s="34">
        <v>20</v>
      </c>
      <c r="I47" s="35" t="s">
        <v>281</v>
      </c>
      <c r="J47" s="41" t="s">
        <v>269</v>
      </c>
      <c r="K47" s="37"/>
      <c r="L47" s="42">
        <f>K47/100*1</f>
        <v>0</v>
      </c>
      <c r="M47" s="77">
        <f>TRUNC(K47/J47,0)*J47</f>
        <v>0</v>
      </c>
      <c r="N47" s="76">
        <f>K47-M47</f>
        <v>0</v>
      </c>
    </row>
    <row r="48" spans="1:14" ht="76.5" customHeight="1" x14ac:dyDescent="0.3">
      <c r="A48" s="29">
        <f t="shared" si="0"/>
        <v>38</v>
      </c>
      <c r="B48" s="29"/>
      <c r="C48" s="48"/>
      <c r="D48" s="31" t="s">
        <v>98</v>
      </c>
      <c r="E48" s="43" t="s">
        <v>92</v>
      </c>
      <c r="F48" s="40" t="s">
        <v>99</v>
      </c>
      <c r="G48" s="69" t="s">
        <v>208</v>
      </c>
      <c r="H48" s="34">
        <v>20</v>
      </c>
      <c r="I48" s="35"/>
      <c r="J48" s="41" t="s">
        <v>269</v>
      </c>
      <c r="K48" s="37"/>
      <c r="L48" s="42">
        <f>K48/100*1</f>
        <v>0</v>
      </c>
      <c r="M48" s="77">
        <f>TRUNC(K48/J48,0)*J48</f>
        <v>0</v>
      </c>
      <c r="N48" s="76">
        <f>K48-M48</f>
        <v>0</v>
      </c>
    </row>
    <row r="49" spans="1:14" ht="76.5" customHeight="1" x14ac:dyDescent="0.3">
      <c r="A49" s="29">
        <f t="shared" si="0"/>
        <v>39</v>
      </c>
      <c r="B49" s="29"/>
      <c r="C49" s="39" t="s">
        <v>14</v>
      </c>
      <c r="D49" s="31" t="s">
        <v>131</v>
      </c>
      <c r="E49" s="32" t="s">
        <v>127</v>
      </c>
      <c r="F49" s="33" t="s">
        <v>132</v>
      </c>
      <c r="G49" s="68" t="s">
        <v>225</v>
      </c>
      <c r="H49" s="34">
        <v>20</v>
      </c>
      <c r="I49" s="35" t="s">
        <v>281</v>
      </c>
      <c r="J49" s="41" t="s">
        <v>268</v>
      </c>
      <c r="K49" s="37"/>
      <c r="L49" s="42">
        <f>K49/100*1</f>
        <v>0</v>
      </c>
      <c r="M49" s="77">
        <f>TRUNC(K49/J49,0)*J49</f>
        <v>0</v>
      </c>
      <c r="N49" s="76">
        <f>K49-M49</f>
        <v>0</v>
      </c>
    </row>
    <row r="50" spans="1:14" ht="76.5" customHeight="1" x14ac:dyDescent="0.3">
      <c r="A50" s="29">
        <f t="shared" si="0"/>
        <v>40</v>
      </c>
      <c r="B50" s="29"/>
      <c r="C50" s="39" t="s">
        <v>14</v>
      </c>
      <c r="D50" s="31" t="s">
        <v>100</v>
      </c>
      <c r="E50" s="32" t="s">
        <v>92</v>
      </c>
      <c r="F50" s="33" t="s">
        <v>101</v>
      </c>
      <c r="G50" s="69" t="s">
        <v>209</v>
      </c>
      <c r="H50" s="34">
        <v>20</v>
      </c>
      <c r="I50" s="35" t="s">
        <v>281</v>
      </c>
      <c r="J50" s="41" t="s">
        <v>20</v>
      </c>
      <c r="K50" s="37"/>
      <c r="L50" s="42">
        <f>K50/100*1</f>
        <v>0</v>
      </c>
      <c r="M50" s="77">
        <f>TRUNC(K50/J50,0)*J50</f>
        <v>0</v>
      </c>
      <c r="N50" s="76">
        <f>K50-M50</f>
        <v>0</v>
      </c>
    </row>
    <row r="51" spans="1:14" s="49" customFormat="1" ht="76.5" customHeight="1" x14ac:dyDescent="0.3">
      <c r="A51" s="29">
        <f t="shared" si="0"/>
        <v>41</v>
      </c>
      <c r="B51" s="29"/>
      <c r="C51" s="39" t="s">
        <v>14</v>
      </c>
      <c r="D51" s="45" t="s">
        <v>70</v>
      </c>
      <c r="E51" s="43" t="s">
        <v>68</v>
      </c>
      <c r="F51" s="40" t="s">
        <v>71</v>
      </c>
      <c r="G51" s="69" t="s">
        <v>193</v>
      </c>
      <c r="H51" s="34">
        <v>20</v>
      </c>
      <c r="I51" s="35" t="s">
        <v>278</v>
      </c>
      <c r="J51" s="41" t="s">
        <v>268</v>
      </c>
      <c r="K51" s="37"/>
      <c r="L51" s="42">
        <f>K51/100*1</f>
        <v>0</v>
      </c>
      <c r="M51" s="77">
        <f>TRUNC(K51/J51,0)*J51</f>
        <v>0</v>
      </c>
      <c r="N51" s="76">
        <f>K51-M51</f>
        <v>0</v>
      </c>
    </row>
    <row r="52" spans="1:14" ht="76.5" customHeight="1" x14ac:dyDescent="0.3">
      <c r="A52" s="29">
        <f t="shared" si="0"/>
        <v>42</v>
      </c>
      <c r="B52" s="29"/>
      <c r="C52" s="39" t="s">
        <v>14</v>
      </c>
      <c r="D52" s="31" t="s">
        <v>102</v>
      </c>
      <c r="E52" s="32" t="s">
        <v>92</v>
      </c>
      <c r="F52" s="33" t="s">
        <v>103</v>
      </c>
      <c r="G52" s="69" t="s">
        <v>210</v>
      </c>
      <c r="H52" s="34">
        <v>20</v>
      </c>
      <c r="I52" s="35" t="s">
        <v>278</v>
      </c>
      <c r="J52" s="41" t="s">
        <v>268</v>
      </c>
      <c r="K52" s="37"/>
      <c r="L52" s="42">
        <f>K52/100*1</f>
        <v>0</v>
      </c>
      <c r="M52" s="77">
        <f>TRUNC(K52/J52,0)*J52</f>
        <v>0</v>
      </c>
      <c r="N52" s="76">
        <f>K52-M52</f>
        <v>0</v>
      </c>
    </row>
    <row r="53" spans="1:14" ht="76.5" customHeight="1" x14ac:dyDescent="0.3">
      <c r="A53" s="29">
        <f t="shared" si="0"/>
        <v>43</v>
      </c>
      <c r="B53" s="29"/>
      <c r="C53" s="39" t="s">
        <v>14</v>
      </c>
      <c r="D53" s="31" t="s">
        <v>79</v>
      </c>
      <c r="E53" s="32" t="s">
        <v>80</v>
      </c>
      <c r="F53" s="33" t="s">
        <v>81</v>
      </c>
      <c r="G53" s="69" t="s">
        <v>198</v>
      </c>
      <c r="H53" s="34">
        <v>20</v>
      </c>
      <c r="I53" s="35" t="s">
        <v>17</v>
      </c>
      <c r="J53" s="41" t="s">
        <v>20</v>
      </c>
      <c r="K53" s="37"/>
      <c r="L53" s="42">
        <f>K53/100*1</f>
        <v>0</v>
      </c>
      <c r="M53" s="77">
        <f>TRUNC(K53/J53,0)*J53</f>
        <v>0</v>
      </c>
      <c r="N53" s="76">
        <f>K53-M53</f>
        <v>0</v>
      </c>
    </row>
    <row r="54" spans="1:14" ht="76.5" customHeight="1" x14ac:dyDescent="0.3">
      <c r="A54" s="29">
        <f t="shared" si="0"/>
        <v>44</v>
      </c>
      <c r="B54" s="29"/>
      <c r="C54" s="39" t="s">
        <v>14</v>
      </c>
      <c r="D54" s="31" t="s">
        <v>51</v>
      </c>
      <c r="E54" s="43" t="s">
        <v>45</v>
      </c>
      <c r="F54" s="40" t="s">
        <v>52</v>
      </c>
      <c r="G54" s="68" t="s">
        <v>182</v>
      </c>
      <c r="H54" s="34">
        <v>20</v>
      </c>
      <c r="I54" s="35" t="s">
        <v>281</v>
      </c>
      <c r="J54" s="41" t="s">
        <v>20</v>
      </c>
      <c r="K54" s="37"/>
      <c r="L54" s="42">
        <f>K54/100*1</f>
        <v>0</v>
      </c>
      <c r="M54" s="77">
        <f>TRUNC(K54/J54,0)*J54</f>
        <v>0</v>
      </c>
      <c r="N54" s="76">
        <f>K54-M54</f>
        <v>0</v>
      </c>
    </row>
    <row r="55" spans="1:14" ht="76.5" customHeight="1" x14ac:dyDescent="0.3">
      <c r="A55" s="29">
        <f t="shared" si="0"/>
        <v>45</v>
      </c>
      <c r="B55" s="29"/>
      <c r="C55" s="39" t="s">
        <v>14</v>
      </c>
      <c r="D55" s="45" t="s">
        <v>72</v>
      </c>
      <c r="E55" s="43" t="s">
        <v>68</v>
      </c>
      <c r="F55" s="40" t="s">
        <v>73</v>
      </c>
      <c r="G55" s="68" t="s">
        <v>194</v>
      </c>
      <c r="H55" s="34">
        <v>20</v>
      </c>
      <c r="I55" s="35" t="s">
        <v>281</v>
      </c>
      <c r="J55" s="46">
        <v>300</v>
      </c>
      <c r="K55" s="37"/>
      <c r="L55" s="42">
        <f>K55/100*1</f>
        <v>0</v>
      </c>
      <c r="M55" s="77">
        <f>TRUNC(K55/J55,0)*J55</f>
        <v>0</v>
      </c>
      <c r="N55" s="76">
        <f>K55-M55</f>
        <v>0</v>
      </c>
    </row>
    <row r="56" spans="1:14" ht="76.5" customHeight="1" x14ac:dyDescent="0.3">
      <c r="A56" s="29">
        <f t="shared" si="0"/>
        <v>46</v>
      </c>
      <c r="B56" s="29"/>
      <c r="C56" s="39" t="s">
        <v>14</v>
      </c>
      <c r="D56" s="45" t="s">
        <v>74</v>
      </c>
      <c r="E56" s="43" t="s">
        <v>68</v>
      </c>
      <c r="F56" s="40" t="s">
        <v>75</v>
      </c>
      <c r="G56" s="69" t="s">
        <v>195</v>
      </c>
      <c r="H56" s="34">
        <v>20</v>
      </c>
      <c r="I56" s="35" t="s">
        <v>17</v>
      </c>
      <c r="J56" s="46">
        <v>100</v>
      </c>
      <c r="K56" s="37"/>
      <c r="L56" s="42">
        <f>K56/100*1</f>
        <v>0</v>
      </c>
      <c r="M56" s="77">
        <f>TRUNC(K56/J56,0)*J56</f>
        <v>0</v>
      </c>
      <c r="N56" s="76">
        <f>K56-M56</f>
        <v>0</v>
      </c>
    </row>
    <row r="57" spans="1:14" ht="76.5" customHeight="1" x14ac:dyDescent="0.3">
      <c r="A57" s="29">
        <f t="shared" si="0"/>
        <v>47</v>
      </c>
      <c r="B57" s="29"/>
      <c r="C57" s="39" t="s">
        <v>14</v>
      </c>
      <c r="D57" s="45" t="s">
        <v>53</v>
      </c>
      <c r="E57" s="32" t="s">
        <v>45</v>
      </c>
      <c r="F57" s="33" t="s">
        <v>54</v>
      </c>
      <c r="G57" s="69" t="s">
        <v>183</v>
      </c>
      <c r="H57" s="34">
        <v>20</v>
      </c>
      <c r="I57" s="35" t="s">
        <v>17</v>
      </c>
      <c r="J57" s="46">
        <v>300</v>
      </c>
      <c r="K57" s="37"/>
      <c r="L57" s="42">
        <f>K57/100*1</f>
        <v>0</v>
      </c>
      <c r="M57" s="77">
        <f>TRUNC(K57/J57,0)*J57</f>
        <v>0</v>
      </c>
      <c r="N57" s="76">
        <f>K57-M57</f>
        <v>0</v>
      </c>
    </row>
    <row r="58" spans="1:14" ht="76.5" customHeight="1" x14ac:dyDescent="0.3">
      <c r="A58" s="29">
        <f t="shared" si="0"/>
        <v>48</v>
      </c>
      <c r="B58" s="29"/>
      <c r="C58" s="39" t="s">
        <v>14</v>
      </c>
      <c r="D58" s="31" t="s">
        <v>133</v>
      </c>
      <c r="E58" s="43" t="s">
        <v>127</v>
      </c>
      <c r="F58" s="40" t="s">
        <v>134</v>
      </c>
      <c r="G58" s="69" t="s">
        <v>226</v>
      </c>
      <c r="H58" s="34">
        <v>20</v>
      </c>
      <c r="I58" s="35" t="s">
        <v>17</v>
      </c>
      <c r="J58" s="41" t="s">
        <v>20</v>
      </c>
      <c r="K58" s="37"/>
      <c r="L58" s="42">
        <f>K58/100*1</f>
        <v>0</v>
      </c>
      <c r="M58" s="77">
        <f>TRUNC(K58/J58,0)*J58</f>
        <v>0</v>
      </c>
      <c r="N58" s="76">
        <f>K58-M58</f>
        <v>0</v>
      </c>
    </row>
    <row r="59" spans="1:14" ht="76.5" customHeight="1" x14ac:dyDescent="0.3">
      <c r="A59" s="29">
        <f t="shared" si="0"/>
        <v>49</v>
      </c>
      <c r="B59" s="29"/>
      <c r="C59" s="39" t="s">
        <v>14</v>
      </c>
      <c r="D59" s="45" t="s">
        <v>254</v>
      </c>
      <c r="E59" s="43" t="s">
        <v>30</v>
      </c>
      <c r="F59" s="40" t="s">
        <v>255</v>
      </c>
      <c r="G59" s="69" t="s">
        <v>256</v>
      </c>
      <c r="H59" s="34">
        <v>20</v>
      </c>
      <c r="I59" s="35" t="s">
        <v>278</v>
      </c>
      <c r="J59" s="41" t="s">
        <v>268</v>
      </c>
      <c r="K59" s="37"/>
      <c r="L59" s="42">
        <f>K59/100*1</f>
        <v>0</v>
      </c>
      <c r="M59" s="77">
        <f>TRUNC(K59/J59,0)*J59</f>
        <v>0</v>
      </c>
      <c r="N59" s="76">
        <f>K59-M59</f>
        <v>0</v>
      </c>
    </row>
    <row r="60" spans="1:14" ht="76.5" customHeight="1" x14ac:dyDescent="0.3">
      <c r="A60" s="29">
        <f t="shared" si="0"/>
        <v>50</v>
      </c>
      <c r="B60" s="29"/>
      <c r="C60" s="39" t="s">
        <v>14</v>
      </c>
      <c r="D60" s="31" t="s">
        <v>116</v>
      </c>
      <c r="E60" s="32" t="s">
        <v>112</v>
      </c>
      <c r="F60" s="33" t="s">
        <v>117</v>
      </c>
      <c r="G60" s="69" t="s">
        <v>217</v>
      </c>
      <c r="H60" s="34">
        <v>20</v>
      </c>
      <c r="I60" s="35" t="s">
        <v>278</v>
      </c>
      <c r="J60" s="41" t="s">
        <v>268</v>
      </c>
      <c r="K60" s="37"/>
      <c r="L60" s="42">
        <f>K60/100*1</f>
        <v>0</v>
      </c>
      <c r="M60" s="77">
        <f>TRUNC(K60/J60,0)*J60</f>
        <v>0</v>
      </c>
      <c r="N60" s="76">
        <f>K60-M60</f>
        <v>0</v>
      </c>
    </row>
    <row r="61" spans="1:14" ht="76.5" customHeight="1" x14ac:dyDescent="0.3">
      <c r="A61" s="29">
        <f t="shared" si="0"/>
        <v>51</v>
      </c>
      <c r="B61" s="29"/>
      <c r="C61" s="39" t="s">
        <v>14</v>
      </c>
      <c r="D61" s="31" t="s">
        <v>76</v>
      </c>
      <c r="E61" s="32" t="s">
        <v>68</v>
      </c>
      <c r="F61" s="33" t="s">
        <v>77</v>
      </c>
      <c r="G61" s="69" t="s">
        <v>196</v>
      </c>
      <c r="H61" s="34">
        <v>20</v>
      </c>
      <c r="I61" s="35" t="s">
        <v>17</v>
      </c>
      <c r="J61" s="41">
        <v>100</v>
      </c>
      <c r="K61" s="37"/>
      <c r="L61" s="42">
        <f>K61/100*1</f>
        <v>0</v>
      </c>
      <c r="M61" s="77">
        <f>TRUNC(K61/J61,0)*J61</f>
        <v>0</v>
      </c>
      <c r="N61" s="76">
        <f>K61-M61</f>
        <v>0</v>
      </c>
    </row>
    <row r="62" spans="1:14" ht="76.5" customHeight="1" x14ac:dyDescent="0.3">
      <c r="A62" s="29">
        <f t="shared" si="0"/>
        <v>52</v>
      </c>
      <c r="B62" s="29"/>
      <c r="C62" s="39" t="s">
        <v>14</v>
      </c>
      <c r="D62" s="45" t="s">
        <v>23</v>
      </c>
      <c r="E62" s="43" t="s">
        <v>12</v>
      </c>
      <c r="F62" s="40" t="s">
        <v>24</v>
      </c>
      <c r="G62" s="69" t="s">
        <v>166</v>
      </c>
      <c r="H62" s="34">
        <v>20</v>
      </c>
      <c r="I62" s="35" t="s">
        <v>17</v>
      </c>
      <c r="J62" s="46">
        <v>100</v>
      </c>
      <c r="K62" s="37"/>
      <c r="L62" s="42">
        <f>K62/100*1</f>
        <v>0</v>
      </c>
      <c r="M62" s="77">
        <f>TRUNC(K62/J62,0)*J62</f>
        <v>0</v>
      </c>
      <c r="N62" s="76">
        <f>K62-M62</f>
        <v>0</v>
      </c>
    </row>
    <row r="63" spans="1:14" ht="76.5" customHeight="1" x14ac:dyDescent="0.3">
      <c r="A63" s="29">
        <f t="shared" si="0"/>
        <v>53</v>
      </c>
      <c r="B63" s="29"/>
      <c r="C63" s="39" t="s">
        <v>14</v>
      </c>
      <c r="D63" s="45" t="s">
        <v>273</v>
      </c>
      <c r="E63" s="43" t="s">
        <v>152</v>
      </c>
      <c r="F63" s="40" t="s">
        <v>26</v>
      </c>
      <c r="G63" s="68" t="s">
        <v>274</v>
      </c>
      <c r="H63" s="34">
        <v>20</v>
      </c>
      <c r="I63" s="35" t="s">
        <v>281</v>
      </c>
      <c r="J63" s="46">
        <v>200</v>
      </c>
      <c r="K63" s="37"/>
      <c r="L63" s="42">
        <f>K63/100*1</f>
        <v>0</v>
      </c>
      <c r="M63" s="77">
        <f>TRUNC(K63/J63,0)*J63</f>
        <v>0</v>
      </c>
      <c r="N63" s="76">
        <f>K63-M63</f>
        <v>0</v>
      </c>
    </row>
    <row r="64" spans="1:14" ht="76.5" customHeight="1" x14ac:dyDescent="0.3">
      <c r="A64" s="29">
        <f t="shared" si="0"/>
        <v>54</v>
      </c>
      <c r="B64" s="29"/>
      <c r="C64" s="39" t="s">
        <v>14</v>
      </c>
      <c r="D64" s="45" t="s">
        <v>153</v>
      </c>
      <c r="E64" s="43" t="s">
        <v>152</v>
      </c>
      <c r="F64" s="40" t="s">
        <v>26</v>
      </c>
      <c r="G64" s="69" t="s">
        <v>239</v>
      </c>
      <c r="H64" s="34">
        <v>20</v>
      </c>
      <c r="I64" s="35" t="s">
        <v>278</v>
      </c>
      <c r="J64" s="41" t="s">
        <v>268</v>
      </c>
      <c r="K64" s="37"/>
      <c r="L64" s="42">
        <f>K64/100*1</f>
        <v>0</v>
      </c>
      <c r="M64" s="77">
        <f>TRUNC(K64/J64,0)*J64</f>
        <v>0</v>
      </c>
      <c r="N64" s="76">
        <f>K64-M64</f>
        <v>0</v>
      </c>
    </row>
    <row r="65" spans="1:14" ht="76.5" customHeight="1" x14ac:dyDescent="0.3">
      <c r="A65" s="29">
        <f t="shared" si="0"/>
        <v>55</v>
      </c>
      <c r="B65" s="29"/>
      <c r="C65" s="39" t="s">
        <v>14</v>
      </c>
      <c r="D65" s="45" t="s">
        <v>154</v>
      </c>
      <c r="E65" s="43" t="s">
        <v>152</v>
      </c>
      <c r="F65" s="40" t="s">
        <v>26</v>
      </c>
      <c r="G65" s="69" t="s">
        <v>240</v>
      </c>
      <c r="H65" s="34">
        <v>20</v>
      </c>
      <c r="I65" s="85">
        <v>2024</v>
      </c>
      <c r="J65" s="41" t="s">
        <v>20</v>
      </c>
      <c r="K65" s="37"/>
      <c r="L65" s="42">
        <f>K65/100*1</f>
        <v>0</v>
      </c>
      <c r="M65" s="77">
        <f>TRUNC(K65/J65,0)*J65</f>
        <v>0</v>
      </c>
      <c r="N65" s="76">
        <f>K65-M65</f>
        <v>0</v>
      </c>
    </row>
    <row r="66" spans="1:14" ht="76.5" customHeight="1" x14ac:dyDescent="0.3">
      <c r="A66" s="29">
        <f t="shared" si="0"/>
        <v>56</v>
      </c>
      <c r="B66" s="29"/>
      <c r="C66" s="39" t="s">
        <v>14</v>
      </c>
      <c r="D66" s="45" t="s">
        <v>55</v>
      </c>
      <c r="E66" s="43" t="s">
        <v>45</v>
      </c>
      <c r="F66" s="40" t="s">
        <v>26</v>
      </c>
      <c r="G66" s="68" t="s">
        <v>184</v>
      </c>
      <c r="H66" s="34">
        <v>20</v>
      </c>
      <c r="I66" s="35" t="s">
        <v>281</v>
      </c>
      <c r="J66" s="41" t="s">
        <v>268</v>
      </c>
      <c r="K66" s="37"/>
      <c r="L66" s="42">
        <f>K66/100*1</f>
        <v>0</v>
      </c>
      <c r="M66" s="77">
        <f>TRUNC(K66/J66,0)*J66</f>
        <v>0</v>
      </c>
      <c r="N66" s="76">
        <f>K66-M66</f>
        <v>0</v>
      </c>
    </row>
    <row r="67" spans="1:14" ht="76.5" customHeight="1" x14ac:dyDescent="0.3">
      <c r="A67" s="29">
        <f t="shared" si="0"/>
        <v>57</v>
      </c>
      <c r="B67" s="29"/>
      <c r="C67" s="48"/>
      <c r="D67" s="45" t="s">
        <v>56</v>
      </c>
      <c r="E67" s="32" t="s">
        <v>45</v>
      </c>
      <c r="F67" s="33" t="s">
        <v>26</v>
      </c>
      <c r="G67" s="69" t="s">
        <v>185</v>
      </c>
      <c r="H67" s="34">
        <v>20</v>
      </c>
      <c r="I67" s="35" t="s">
        <v>13</v>
      </c>
      <c r="J67" s="41" t="s">
        <v>20</v>
      </c>
      <c r="K67" s="37"/>
      <c r="L67" s="42">
        <f>K67/100*1</f>
        <v>0</v>
      </c>
      <c r="M67" s="77">
        <f>TRUNC(K67/J67,0)*J67</f>
        <v>0</v>
      </c>
      <c r="N67" s="76">
        <f>K67-M67</f>
        <v>0</v>
      </c>
    </row>
    <row r="68" spans="1:14" ht="76.5" customHeight="1" x14ac:dyDescent="0.3">
      <c r="A68" s="29">
        <f t="shared" si="0"/>
        <v>58</v>
      </c>
      <c r="B68" s="29"/>
      <c r="C68" s="48"/>
      <c r="D68" s="45" t="s">
        <v>118</v>
      </c>
      <c r="E68" s="43" t="s">
        <v>112</v>
      </c>
      <c r="F68" s="40" t="s">
        <v>119</v>
      </c>
      <c r="G68" s="69" t="s">
        <v>218</v>
      </c>
      <c r="H68" s="34">
        <v>20</v>
      </c>
      <c r="I68" s="35" t="s">
        <v>13</v>
      </c>
      <c r="J68" s="41" t="s">
        <v>20</v>
      </c>
      <c r="K68" s="37"/>
      <c r="L68" s="42">
        <f>K68/100*1</f>
        <v>0</v>
      </c>
      <c r="M68" s="77">
        <f>TRUNC(K68/J68,0)*J68</f>
        <v>0</v>
      </c>
      <c r="N68" s="76">
        <f>K68-M68</f>
        <v>0</v>
      </c>
    </row>
    <row r="69" spans="1:14" ht="76.5" customHeight="1" x14ac:dyDescent="0.3">
      <c r="A69" s="29">
        <f t="shared" si="0"/>
        <v>59</v>
      </c>
      <c r="B69" s="29"/>
      <c r="C69" s="48"/>
      <c r="D69" s="45" t="s">
        <v>41</v>
      </c>
      <c r="E69" s="32" t="s">
        <v>30</v>
      </c>
      <c r="F69" s="33" t="s">
        <v>42</v>
      </c>
      <c r="G69" s="69" t="s">
        <v>176</v>
      </c>
      <c r="H69" s="34">
        <v>20</v>
      </c>
      <c r="I69" s="35" t="s">
        <v>13</v>
      </c>
      <c r="J69" s="41" t="s">
        <v>20</v>
      </c>
      <c r="K69" s="37"/>
      <c r="L69" s="42">
        <f>K69/100*1</f>
        <v>0</v>
      </c>
      <c r="M69" s="77">
        <f>TRUNC(K69/J69,0)*J69</f>
        <v>0</v>
      </c>
      <c r="N69" s="76">
        <f>K69-M69</f>
        <v>0</v>
      </c>
    </row>
    <row r="70" spans="1:14" ht="76.5" customHeight="1" x14ac:dyDescent="0.3">
      <c r="A70" s="29">
        <f t="shared" si="0"/>
        <v>60</v>
      </c>
      <c r="B70" s="29"/>
      <c r="C70" s="48"/>
      <c r="D70" s="45" t="s">
        <v>43</v>
      </c>
      <c r="E70" s="32" t="s">
        <v>30</v>
      </c>
      <c r="F70" s="33" t="s">
        <v>26</v>
      </c>
      <c r="G70" s="69" t="s">
        <v>177</v>
      </c>
      <c r="H70" s="34">
        <v>20</v>
      </c>
      <c r="I70" s="35" t="s">
        <v>13</v>
      </c>
      <c r="J70" s="41" t="s">
        <v>20</v>
      </c>
      <c r="K70" s="37"/>
      <c r="L70" s="42">
        <f>K70/100*1</f>
        <v>0</v>
      </c>
      <c r="M70" s="77">
        <f>TRUNC(K70/J70,0)*J70</f>
        <v>0</v>
      </c>
      <c r="N70" s="76">
        <f>K70-M70</f>
        <v>0</v>
      </c>
    </row>
    <row r="71" spans="1:14" ht="76.5" customHeight="1" x14ac:dyDescent="0.3">
      <c r="A71" s="29">
        <f t="shared" si="0"/>
        <v>61</v>
      </c>
      <c r="B71" s="29"/>
      <c r="C71" s="39" t="s">
        <v>14</v>
      </c>
      <c r="D71" s="45" t="s">
        <v>57</v>
      </c>
      <c r="E71" s="32" t="s">
        <v>45</v>
      </c>
      <c r="F71" s="33" t="s">
        <v>26</v>
      </c>
      <c r="G71" s="68" t="s">
        <v>186</v>
      </c>
      <c r="H71" s="34">
        <v>20</v>
      </c>
      <c r="I71" s="35" t="s">
        <v>281</v>
      </c>
      <c r="J71" s="41" t="s">
        <v>268</v>
      </c>
      <c r="K71" s="37"/>
      <c r="L71" s="42">
        <f>K71/100*1</f>
        <v>0</v>
      </c>
      <c r="M71" s="77">
        <f>TRUNC(K71/J71,0)*J71</f>
        <v>0</v>
      </c>
      <c r="N71" s="76">
        <f>K71-M71</f>
        <v>0</v>
      </c>
    </row>
    <row r="72" spans="1:14" ht="76.5" customHeight="1" x14ac:dyDescent="0.3">
      <c r="A72" s="29">
        <f t="shared" si="0"/>
        <v>62</v>
      </c>
      <c r="B72" s="29"/>
      <c r="C72" s="39" t="s">
        <v>14</v>
      </c>
      <c r="D72" s="45" t="s">
        <v>120</v>
      </c>
      <c r="E72" s="32" t="s">
        <v>112</v>
      </c>
      <c r="F72" s="33" t="s">
        <v>121</v>
      </c>
      <c r="G72" s="68" t="s">
        <v>219</v>
      </c>
      <c r="H72" s="34">
        <v>20</v>
      </c>
      <c r="I72" s="35" t="s">
        <v>281</v>
      </c>
      <c r="J72" s="41" t="s">
        <v>268</v>
      </c>
      <c r="K72" s="37"/>
      <c r="L72" s="42">
        <f>K72/100*1</f>
        <v>0</v>
      </c>
      <c r="M72" s="77">
        <f>TRUNC(K72/J72,0)*J72</f>
        <v>0</v>
      </c>
      <c r="N72" s="76">
        <f>K72-M72</f>
        <v>0</v>
      </c>
    </row>
    <row r="73" spans="1:14" ht="76.5" customHeight="1" x14ac:dyDescent="0.3">
      <c r="A73" s="29">
        <f t="shared" si="0"/>
        <v>63</v>
      </c>
      <c r="B73" s="29"/>
      <c r="C73" s="48"/>
      <c r="D73" s="45" t="s">
        <v>88</v>
      </c>
      <c r="E73" s="32" t="s">
        <v>83</v>
      </c>
      <c r="F73" s="33" t="s">
        <v>89</v>
      </c>
      <c r="G73" s="69" t="s">
        <v>202</v>
      </c>
      <c r="H73" s="34">
        <v>20</v>
      </c>
      <c r="I73" s="35" t="s">
        <v>13</v>
      </c>
      <c r="J73" s="41" t="s">
        <v>20</v>
      </c>
      <c r="K73" s="37"/>
      <c r="L73" s="42">
        <f>K73/100*1</f>
        <v>0</v>
      </c>
      <c r="M73" s="77">
        <f>TRUNC(K73/J73,0)*J73</f>
        <v>0</v>
      </c>
      <c r="N73" s="76">
        <f>K73-M73</f>
        <v>0</v>
      </c>
    </row>
    <row r="74" spans="1:14" ht="76.5" customHeight="1" x14ac:dyDescent="0.3">
      <c r="A74" s="29">
        <f t="shared" si="0"/>
        <v>64</v>
      </c>
      <c r="B74" s="29"/>
      <c r="C74" s="39" t="s">
        <v>14</v>
      </c>
      <c r="D74" s="45" t="s">
        <v>78</v>
      </c>
      <c r="E74" s="32" t="s">
        <v>68</v>
      </c>
      <c r="F74" s="33" t="s">
        <v>26</v>
      </c>
      <c r="G74" s="69" t="s">
        <v>197</v>
      </c>
      <c r="H74" s="34">
        <v>20</v>
      </c>
      <c r="I74" s="35" t="s">
        <v>281</v>
      </c>
      <c r="J74" s="41" t="s">
        <v>20</v>
      </c>
      <c r="K74" s="37"/>
      <c r="L74" s="42">
        <f>K74/100*1</f>
        <v>0</v>
      </c>
      <c r="M74" s="77">
        <f>TRUNC(K74/J74,0)*J74</f>
        <v>0</v>
      </c>
      <c r="N74" s="76">
        <f>K74-M74</f>
        <v>0</v>
      </c>
    </row>
    <row r="75" spans="1:14" ht="76.5" customHeight="1" x14ac:dyDescent="0.3">
      <c r="A75" s="29">
        <f t="shared" si="0"/>
        <v>65</v>
      </c>
      <c r="B75" s="29"/>
      <c r="C75" s="39" t="s">
        <v>14</v>
      </c>
      <c r="D75" s="45" t="s">
        <v>104</v>
      </c>
      <c r="E75" s="32" t="s">
        <v>92</v>
      </c>
      <c r="F75" s="33" t="s">
        <v>105</v>
      </c>
      <c r="G75" s="68" t="s">
        <v>211</v>
      </c>
      <c r="H75" s="34">
        <v>20</v>
      </c>
      <c r="I75" s="35" t="s">
        <v>281</v>
      </c>
      <c r="J75" s="41" t="s">
        <v>268</v>
      </c>
      <c r="K75" s="37"/>
      <c r="L75" s="42">
        <f>K75/100*1</f>
        <v>0</v>
      </c>
      <c r="M75" s="77">
        <f>TRUNC(K75/J75,0)*J75</f>
        <v>0</v>
      </c>
      <c r="N75" s="76">
        <f>K75-M75</f>
        <v>0</v>
      </c>
    </row>
    <row r="76" spans="1:14" ht="76.5" customHeight="1" x14ac:dyDescent="0.3">
      <c r="A76" s="29">
        <f t="shared" ref="A76:A121" si="1">A75+1</f>
        <v>66</v>
      </c>
      <c r="B76" s="29"/>
      <c r="C76" s="48"/>
      <c r="D76" s="45" t="s">
        <v>135</v>
      </c>
      <c r="E76" s="43" t="s">
        <v>127</v>
      </c>
      <c r="F76" s="40" t="s">
        <v>136</v>
      </c>
      <c r="G76" s="69" t="s">
        <v>227</v>
      </c>
      <c r="H76" s="34">
        <v>20</v>
      </c>
      <c r="I76" s="35" t="s">
        <v>281</v>
      </c>
      <c r="J76" s="41" t="s">
        <v>20</v>
      </c>
      <c r="K76" s="37"/>
      <c r="L76" s="42">
        <f>K76/100*1</f>
        <v>0</v>
      </c>
      <c r="M76" s="77">
        <f>TRUNC(K76/J76,0)*J76</f>
        <v>0</v>
      </c>
      <c r="N76" s="76">
        <f>K76-M76</f>
        <v>0</v>
      </c>
    </row>
    <row r="77" spans="1:14" ht="76.5" customHeight="1" x14ac:dyDescent="0.3">
      <c r="A77" s="29">
        <f t="shared" si="1"/>
        <v>67</v>
      </c>
      <c r="B77" s="29"/>
      <c r="C77" s="39" t="s">
        <v>14</v>
      </c>
      <c r="D77" s="45" t="s">
        <v>137</v>
      </c>
      <c r="E77" s="43" t="s">
        <v>127</v>
      </c>
      <c r="F77" s="40" t="s">
        <v>138</v>
      </c>
      <c r="G77" s="69" t="s">
        <v>228</v>
      </c>
      <c r="H77" s="34">
        <v>20</v>
      </c>
      <c r="I77" s="35" t="s">
        <v>281</v>
      </c>
      <c r="J77" s="41" t="s">
        <v>20</v>
      </c>
      <c r="K77" s="37"/>
      <c r="L77" s="42">
        <f>K77/100*1</f>
        <v>0</v>
      </c>
      <c r="M77" s="77">
        <f>TRUNC(K77/J77,0)*J77</f>
        <v>0</v>
      </c>
      <c r="N77" s="76">
        <f>K77-M77</f>
        <v>0</v>
      </c>
    </row>
    <row r="78" spans="1:14" ht="76.5" customHeight="1" x14ac:dyDescent="0.3">
      <c r="A78" s="29">
        <f t="shared" si="1"/>
        <v>68</v>
      </c>
      <c r="B78" s="29"/>
      <c r="C78" s="39" t="s">
        <v>14</v>
      </c>
      <c r="D78" s="45" t="s">
        <v>257</v>
      </c>
      <c r="E78" s="32" t="s">
        <v>92</v>
      </c>
      <c r="F78" s="33" t="s">
        <v>106</v>
      </c>
      <c r="G78" s="69" t="s">
        <v>258</v>
      </c>
      <c r="H78" s="34">
        <v>20</v>
      </c>
      <c r="I78" s="35" t="s">
        <v>278</v>
      </c>
      <c r="J78" s="41" t="s">
        <v>268</v>
      </c>
      <c r="K78" s="37"/>
      <c r="L78" s="42">
        <f>K78/100*1</f>
        <v>0</v>
      </c>
      <c r="M78" s="77">
        <f>TRUNC(K78/J78,0)*J78</f>
        <v>0</v>
      </c>
      <c r="N78" s="76">
        <f>K78-M78</f>
        <v>0</v>
      </c>
    </row>
    <row r="79" spans="1:14" ht="76.5" customHeight="1" x14ac:dyDescent="0.3">
      <c r="A79" s="29">
        <f t="shared" si="1"/>
        <v>69</v>
      </c>
      <c r="B79" s="29"/>
      <c r="C79" s="48"/>
      <c r="D79" s="45" t="s">
        <v>139</v>
      </c>
      <c r="E79" s="32" t="s">
        <v>127</v>
      </c>
      <c r="F79" s="33" t="s">
        <v>26</v>
      </c>
      <c r="G79" s="69" t="s">
        <v>229</v>
      </c>
      <c r="H79" s="34">
        <v>20</v>
      </c>
      <c r="I79" s="35" t="s">
        <v>13</v>
      </c>
      <c r="J79" s="41" t="s">
        <v>20</v>
      </c>
      <c r="K79" s="37"/>
      <c r="L79" s="42">
        <f t="shared" ref="L79:L106" si="2">K79/100*1</f>
        <v>0</v>
      </c>
      <c r="M79" s="77">
        <f>TRUNC(K79/J79,0)*J79</f>
        <v>0</v>
      </c>
      <c r="N79" s="76">
        <f>K79-M79</f>
        <v>0</v>
      </c>
    </row>
    <row r="80" spans="1:14" ht="76.5" customHeight="1" x14ac:dyDescent="0.3">
      <c r="A80" s="29">
        <f t="shared" si="1"/>
        <v>70</v>
      </c>
      <c r="B80" s="29"/>
      <c r="C80" s="39" t="s">
        <v>14</v>
      </c>
      <c r="D80" s="45" t="s">
        <v>63</v>
      </c>
      <c r="E80" s="32" t="s">
        <v>45</v>
      </c>
      <c r="F80" s="33" t="s">
        <v>64</v>
      </c>
      <c r="G80" s="69" t="s">
        <v>190</v>
      </c>
      <c r="H80" s="34">
        <v>20</v>
      </c>
      <c r="I80" s="35" t="s">
        <v>281</v>
      </c>
      <c r="J80" s="41" t="s">
        <v>20</v>
      </c>
      <c r="K80" s="37"/>
      <c r="L80" s="42">
        <f t="shared" si="2"/>
        <v>0</v>
      </c>
      <c r="M80" s="77">
        <f>TRUNC(K80/J80,0)*J80</f>
        <v>0</v>
      </c>
      <c r="N80" s="76">
        <f>K80-M80</f>
        <v>0</v>
      </c>
    </row>
    <row r="81" spans="1:14" ht="76.5" customHeight="1" x14ac:dyDescent="0.3">
      <c r="A81" s="29">
        <f t="shared" si="1"/>
        <v>71</v>
      </c>
      <c r="B81" s="29"/>
      <c r="C81" s="39" t="s">
        <v>14</v>
      </c>
      <c r="D81" s="45" t="s">
        <v>275</v>
      </c>
      <c r="E81" s="43" t="s">
        <v>45</v>
      </c>
      <c r="F81" s="40" t="s">
        <v>276</v>
      </c>
      <c r="G81" s="68" t="s">
        <v>277</v>
      </c>
      <c r="H81" s="34">
        <v>20</v>
      </c>
      <c r="I81" s="35" t="s">
        <v>281</v>
      </c>
      <c r="J81" s="41" t="s">
        <v>268</v>
      </c>
      <c r="K81" s="37"/>
      <c r="L81" s="42">
        <f>K81/100*1</f>
        <v>0</v>
      </c>
      <c r="M81" s="77">
        <f>TRUNC(K81/J81,0)*J81</f>
        <v>0</v>
      </c>
      <c r="N81" s="76">
        <f>K81-M81</f>
        <v>0</v>
      </c>
    </row>
    <row r="82" spans="1:14" ht="76.5" customHeight="1" x14ac:dyDescent="0.3">
      <c r="A82" s="29">
        <f t="shared" si="1"/>
        <v>72</v>
      </c>
      <c r="B82" s="29"/>
      <c r="C82" s="39" t="s">
        <v>14</v>
      </c>
      <c r="D82" s="45" t="s">
        <v>140</v>
      </c>
      <c r="E82" s="43" t="s">
        <v>127</v>
      </c>
      <c r="F82" s="40" t="s">
        <v>105</v>
      </c>
      <c r="G82" s="69" t="s">
        <v>230</v>
      </c>
      <c r="H82" s="34">
        <v>20</v>
      </c>
      <c r="I82" s="35" t="s">
        <v>17</v>
      </c>
      <c r="J82" s="41" t="s">
        <v>20</v>
      </c>
      <c r="K82" s="37"/>
      <c r="L82" s="42">
        <f t="shared" si="2"/>
        <v>0</v>
      </c>
      <c r="M82" s="77">
        <f>TRUNC(K82/J82,0)*J82</f>
        <v>0</v>
      </c>
      <c r="N82" s="76">
        <f>K82-M82</f>
        <v>0</v>
      </c>
    </row>
    <row r="83" spans="1:14" ht="76.5" customHeight="1" x14ac:dyDescent="0.3">
      <c r="A83" s="29">
        <f t="shared" si="1"/>
        <v>73</v>
      </c>
      <c r="B83" s="29"/>
      <c r="C83" s="78" t="s">
        <v>14</v>
      </c>
      <c r="D83" s="45" t="s">
        <v>287</v>
      </c>
      <c r="E83" s="79" t="s">
        <v>92</v>
      </c>
      <c r="F83" s="80" t="s">
        <v>288</v>
      </c>
      <c r="G83" s="69" t="s">
        <v>289</v>
      </c>
      <c r="H83" s="34">
        <v>20</v>
      </c>
      <c r="I83" s="83" t="s">
        <v>281</v>
      </c>
      <c r="J83" s="41" t="s">
        <v>20</v>
      </c>
      <c r="K83" s="84"/>
      <c r="L83" s="42">
        <f t="shared" si="2"/>
        <v>0</v>
      </c>
    </row>
    <row r="84" spans="1:14" ht="76.5" customHeight="1" x14ac:dyDescent="0.3">
      <c r="A84" s="29">
        <f t="shared" si="1"/>
        <v>74</v>
      </c>
      <c r="B84" s="29"/>
      <c r="C84" s="74" t="s">
        <v>14</v>
      </c>
      <c r="D84" s="45" t="s">
        <v>259</v>
      </c>
      <c r="E84" s="32" t="s">
        <v>68</v>
      </c>
      <c r="F84" s="33" t="s">
        <v>26</v>
      </c>
      <c r="G84" s="69" t="s">
        <v>260</v>
      </c>
      <c r="H84" s="34">
        <v>20</v>
      </c>
      <c r="I84" s="35" t="s">
        <v>278</v>
      </c>
      <c r="J84" s="41" t="s">
        <v>268</v>
      </c>
      <c r="K84" s="37"/>
      <c r="L84" s="42">
        <f>K84/100*1</f>
        <v>0</v>
      </c>
      <c r="M84" s="77">
        <f>TRUNC(K84/J84,0)*J84</f>
        <v>0</v>
      </c>
      <c r="N84" s="76">
        <f>K84-M84</f>
        <v>0</v>
      </c>
    </row>
    <row r="85" spans="1:14" ht="76.5" customHeight="1" x14ac:dyDescent="0.3">
      <c r="A85" s="29">
        <f t="shared" si="1"/>
        <v>75</v>
      </c>
      <c r="B85" s="29"/>
      <c r="C85" s="48"/>
      <c r="D85" s="45" t="s">
        <v>90</v>
      </c>
      <c r="E85" s="43" t="s">
        <v>83</v>
      </c>
      <c r="F85" s="40" t="s">
        <v>26</v>
      </c>
      <c r="G85" s="69" t="s">
        <v>203</v>
      </c>
      <c r="H85" s="34">
        <v>20</v>
      </c>
      <c r="I85" s="35" t="s">
        <v>13</v>
      </c>
      <c r="J85" s="41" t="s">
        <v>20</v>
      </c>
      <c r="K85" s="37"/>
      <c r="L85" s="42">
        <f t="shared" si="2"/>
        <v>0</v>
      </c>
      <c r="M85" s="77">
        <f>TRUNC(K85/J85,0)*J85</f>
        <v>0</v>
      </c>
      <c r="N85" s="76">
        <f>K85-M85</f>
        <v>0</v>
      </c>
    </row>
    <row r="86" spans="1:14" ht="76.5" customHeight="1" x14ac:dyDescent="0.3">
      <c r="A86" s="29">
        <f t="shared" si="1"/>
        <v>76</v>
      </c>
      <c r="B86" s="29"/>
      <c r="C86" s="39" t="s">
        <v>14</v>
      </c>
      <c r="D86" s="45" t="s">
        <v>155</v>
      </c>
      <c r="E86" s="43" t="s">
        <v>152</v>
      </c>
      <c r="F86" s="40" t="s">
        <v>26</v>
      </c>
      <c r="G86" s="69" t="s">
        <v>241</v>
      </c>
      <c r="H86" s="34">
        <v>20</v>
      </c>
      <c r="I86" s="35" t="s">
        <v>278</v>
      </c>
      <c r="J86" s="41" t="s">
        <v>268</v>
      </c>
      <c r="K86" s="37"/>
      <c r="L86" s="42">
        <f t="shared" si="2"/>
        <v>0</v>
      </c>
      <c r="M86" s="77">
        <f>TRUNC(K86/J86,0)*J86</f>
        <v>0</v>
      </c>
      <c r="N86" s="76">
        <f>K86-M86</f>
        <v>0</v>
      </c>
    </row>
    <row r="87" spans="1:14" ht="76.5" customHeight="1" x14ac:dyDescent="0.3">
      <c r="A87" s="29">
        <f t="shared" si="1"/>
        <v>77</v>
      </c>
      <c r="B87" s="29"/>
      <c r="C87" s="39" t="s">
        <v>14</v>
      </c>
      <c r="D87" s="45" t="s">
        <v>25</v>
      </c>
      <c r="E87" s="32" t="s">
        <v>12</v>
      </c>
      <c r="F87" s="33" t="s">
        <v>26</v>
      </c>
      <c r="G87" s="69" t="s">
        <v>167</v>
      </c>
      <c r="H87" s="34">
        <v>20</v>
      </c>
      <c r="I87" s="35" t="s">
        <v>281</v>
      </c>
      <c r="J87" s="41" t="s">
        <v>20</v>
      </c>
      <c r="K87" s="37"/>
      <c r="L87" s="42">
        <f t="shared" si="2"/>
        <v>0</v>
      </c>
      <c r="M87" s="77">
        <f>TRUNC(K87/J87,0)*J87</f>
        <v>0</v>
      </c>
      <c r="N87" s="76">
        <f>K87-M87</f>
        <v>0</v>
      </c>
    </row>
    <row r="88" spans="1:14" ht="76.5" customHeight="1" x14ac:dyDescent="0.3">
      <c r="A88" s="29">
        <f t="shared" si="1"/>
        <v>78</v>
      </c>
      <c r="B88" s="29"/>
      <c r="C88" s="39" t="s">
        <v>14</v>
      </c>
      <c r="D88" s="45" t="s">
        <v>261</v>
      </c>
      <c r="E88" s="32" t="s">
        <v>127</v>
      </c>
      <c r="F88" s="33" t="s">
        <v>26</v>
      </c>
      <c r="G88" s="69" t="s">
        <v>262</v>
      </c>
      <c r="H88" s="34">
        <v>20</v>
      </c>
      <c r="I88" s="35" t="s">
        <v>278</v>
      </c>
      <c r="J88" s="41" t="s">
        <v>268</v>
      </c>
      <c r="K88" s="37"/>
      <c r="L88" s="42">
        <f>K88/100*1</f>
        <v>0</v>
      </c>
      <c r="M88" s="77">
        <f>TRUNC(K88/J88,0)*J88</f>
        <v>0</v>
      </c>
      <c r="N88" s="76">
        <f>K88-M88</f>
        <v>0</v>
      </c>
    </row>
    <row r="89" spans="1:14" ht="76.5" customHeight="1" x14ac:dyDescent="0.3">
      <c r="A89" s="29">
        <f t="shared" si="1"/>
        <v>79</v>
      </c>
      <c r="B89" s="29"/>
      <c r="C89" s="39" t="s">
        <v>14</v>
      </c>
      <c r="D89" s="45" t="s">
        <v>122</v>
      </c>
      <c r="E89" s="43" t="s">
        <v>112</v>
      </c>
      <c r="F89" s="40" t="s">
        <v>123</v>
      </c>
      <c r="G89" s="68" t="s">
        <v>220</v>
      </c>
      <c r="H89" s="34">
        <v>20</v>
      </c>
      <c r="I89" s="35" t="s">
        <v>281</v>
      </c>
      <c r="J89" s="41" t="s">
        <v>268</v>
      </c>
      <c r="K89" s="37"/>
      <c r="L89" s="42">
        <f t="shared" si="2"/>
        <v>0</v>
      </c>
      <c r="M89" s="77">
        <f>TRUNC(K89/J89,0)*J89</f>
        <v>0</v>
      </c>
      <c r="N89" s="76">
        <f>K89-M89</f>
        <v>0</v>
      </c>
    </row>
    <row r="90" spans="1:14" ht="76.5" customHeight="1" x14ac:dyDescent="0.3">
      <c r="A90" s="29">
        <f t="shared" si="1"/>
        <v>80</v>
      </c>
      <c r="B90" s="29"/>
      <c r="C90" s="39" t="s">
        <v>14</v>
      </c>
      <c r="D90" s="45" t="s">
        <v>27</v>
      </c>
      <c r="E90" s="32" t="s">
        <v>12</v>
      </c>
      <c r="F90" s="33" t="s">
        <v>26</v>
      </c>
      <c r="G90" s="69" t="s">
        <v>168</v>
      </c>
      <c r="H90" s="34">
        <v>20</v>
      </c>
      <c r="I90" s="35" t="s">
        <v>281</v>
      </c>
      <c r="J90" s="41" t="s">
        <v>20</v>
      </c>
      <c r="K90" s="37"/>
      <c r="L90" s="42">
        <f t="shared" si="2"/>
        <v>0</v>
      </c>
      <c r="M90" s="77">
        <f>TRUNC(K90/J90,0)*J90</f>
        <v>0</v>
      </c>
      <c r="N90" s="76">
        <f>K90-M90</f>
        <v>0</v>
      </c>
    </row>
    <row r="91" spans="1:14" ht="76.5" customHeight="1" x14ac:dyDescent="0.3">
      <c r="A91" s="29">
        <f t="shared" si="1"/>
        <v>81</v>
      </c>
      <c r="B91" s="29"/>
      <c r="C91" s="48"/>
      <c r="D91" s="45" t="s">
        <v>141</v>
      </c>
      <c r="E91" s="32" t="s">
        <v>127</v>
      </c>
      <c r="F91" s="33" t="s">
        <v>26</v>
      </c>
      <c r="G91" s="69" t="s">
        <v>231</v>
      </c>
      <c r="H91" s="34">
        <v>20</v>
      </c>
      <c r="I91" s="35" t="s">
        <v>13</v>
      </c>
      <c r="J91" s="41" t="s">
        <v>20</v>
      </c>
      <c r="K91" s="37"/>
      <c r="L91" s="42">
        <f t="shared" si="2"/>
        <v>0</v>
      </c>
      <c r="M91" s="77">
        <f>TRUNC(K91/J91,0)*J91</f>
        <v>0</v>
      </c>
      <c r="N91" s="76">
        <f>K91-M91</f>
        <v>0</v>
      </c>
    </row>
    <row r="92" spans="1:14" s="72" customFormat="1" ht="76.5" customHeight="1" x14ac:dyDescent="0.3">
      <c r="A92" s="29">
        <f t="shared" si="1"/>
        <v>82</v>
      </c>
      <c r="B92" s="30"/>
      <c r="C92" s="48"/>
      <c r="D92" s="45" t="s">
        <v>143</v>
      </c>
      <c r="E92" s="32" t="s">
        <v>127</v>
      </c>
      <c r="F92" s="40" t="s">
        <v>26</v>
      </c>
      <c r="G92" s="69" t="s">
        <v>233</v>
      </c>
      <c r="H92" s="34">
        <v>20</v>
      </c>
      <c r="I92" s="35" t="s">
        <v>281</v>
      </c>
      <c r="J92" s="41" t="s">
        <v>20</v>
      </c>
      <c r="K92" s="37"/>
      <c r="L92" s="42">
        <f t="shared" si="2"/>
        <v>0</v>
      </c>
      <c r="M92" s="77">
        <f>TRUNC(K92/J92,0)*J92</f>
        <v>0</v>
      </c>
      <c r="N92" s="76">
        <f>K92-M92</f>
        <v>0</v>
      </c>
    </row>
    <row r="93" spans="1:14" ht="76.5" customHeight="1" x14ac:dyDescent="0.3">
      <c r="A93" s="29">
        <f t="shared" si="1"/>
        <v>83</v>
      </c>
      <c r="B93" s="29"/>
      <c r="C93" s="39" t="s">
        <v>14</v>
      </c>
      <c r="D93" s="45" t="s">
        <v>58</v>
      </c>
      <c r="E93" s="43" t="s">
        <v>45</v>
      </c>
      <c r="F93" s="40" t="s">
        <v>26</v>
      </c>
      <c r="G93" s="69" t="s">
        <v>187</v>
      </c>
      <c r="H93" s="34">
        <v>20</v>
      </c>
      <c r="I93" s="35" t="s">
        <v>17</v>
      </c>
      <c r="J93" s="41" t="s">
        <v>20</v>
      </c>
      <c r="K93" s="37"/>
      <c r="L93" s="42">
        <f t="shared" si="2"/>
        <v>0</v>
      </c>
      <c r="M93" s="77">
        <f>TRUNC(K93/J93,0)*J93</f>
        <v>0</v>
      </c>
      <c r="N93" s="76">
        <f>K93-M93</f>
        <v>0</v>
      </c>
    </row>
    <row r="94" spans="1:14" ht="76.5" customHeight="1" x14ac:dyDescent="0.3">
      <c r="A94" s="29">
        <f t="shared" si="1"/>
        <v>84</v>
      </c>
      <c r="B94" s="29"/>
      <c r="C94" s="48"/>
      <c r="D94" s="45" t="s">
        <v>124</v>
      </c>
      <c r="E94" s="43" t="s">
        <v>112</v>
      </c>
      <c r="F94" s="40" t="s">
        <v>123</v>
      </c>
      <c r="G94" s="69" t="s">
        <v>221</v>
      </c>
      <c r="H94" s="34">
        <v>20</v>
      </c>
      <c r="I94" s="35" t="s">
        <v>281</v>
      </c>
      <c r="J94" s="41" t="s">
        <v>20</v>
      </c>
      <c r="K94" s="37"/>
      <c r="L94" s="42">
        <f t="shared" si="2"/>
        <v>0</v>
      </c>
      <c r="M94" s="77">
        <f>TRUNC(K94/J94,0)*J94</f>
        <v>0</v>
      </c>
      <c r="N94" s="76">
        <f>K94-M94</f>
        <v>0</v>
      </c>
    </row>
    <row r="95" spans="1:14" ht="76.5" customHeight="1" x14ac:dyDescent="0.3">
      <c r="A95" s="29">
        <f t="shared" si="1"/>
        <v>85</v>
      </c>
      <c r="B95" s="29"/>
      <c r="C95" s="39" t="s">
        <v>14</v>
      </c>
      <c r="D95" s="45" t="s">
        <v>263</v>
      </c>
      <c r="E95" s="32" t="s">
        <v>92</v>
      </c>
      <c r="F95" s="33" t="s">
        <v>26</v>
      </c>
      <c r="G95" s="69" t="s">
        <v>264</v>
      </c>
      <c r="H95" s="34">
        <v>20</v>
      </c>
      <c r="I95" s="35" t="s">
        <v>278</v>
      </c>
      <c r="J95" s="41" t="s">
        <v>268</v>
      </c>
      <c r="K95" s="37"/>
      <c r="L95" s="42">
        <f>K95/100*1</f>
        <v>0</v>
      </c>
      <c r="M95" s="77">
        <f>TRUNC(K95/J95,0)*J95</f>
        <v>0</v>
      </c>
      <c r="N95" s="76">
        <f>K95-M95</f>
        <v>0</v>
      </c>
    </row>
    <row r="96" spans="1:14" ht="76.5" customHeight="1" x14ac:dyDescent="0.3">
      <c r="A96" s="29">
        <f t="shared" si="1"/>
        <v>86</v>
      </c>
      <c r="B96" s="29"/>
      <c r="C96" s="39" t="s">
        <v>14</v>
      </c>
      <c r="D96" s="45" t="s">
        <v>157</v>
      </c>
      <c r="E96" s="43" t="s">
        <v>152</v>
      </c>
      <c r="F96" s="40" t="s">
        <v>26</v>
      </c>
      <c r="G96" s="69" t="s">
        <v>243</v>
      </c>
      <c r="H96" s="34">
        <v>20</v>
      </c>
      <c r="I96" s="35" t="s">
        <v>17</v>
      </c>
      <c r="J96" s="41" t="s">
        <v>20</v>
      </c>
      <c r="K96" s="37"/>
      <c r="L96" s="42">
        <f t="shared" si="2"/>
        <v>0</v>
      </c>
      <c r="M96" s="77">
        <f>TRUNC(K96/J96,0)*J96</f>
        <v>0</v>
      </c>
      <c r="N96" s="76">
        <f>K96-M96</f>
        <v>0</v>
      </c>
    </row>
    <row r="97" spans="1:14" ht="76.5" customHeight="1" x14ac:dyDescent="0.3">
      <c r="A97" s="29">
        <f t="shared" si="1"/>
        <v>87</v>
      </c>
      <c r="B97" s="29"/>
      <c r="C97" s="39" t="s">
        <v>14</v>
      </c>
      <c r="D97" s="45" t="s">
        <v>125</v>
      </c>
      <c r="E97" s="43" t="s">
        <v>112</v>
      </c>
      <c r="F97" s="40" t="s">
        <v>113</v>
      </c>
      <c r="G97" s="68" t="s">
        <v>222</v>
      </c>
      <c r="H97" s="34">
        <v>20</v>
      </c>
      <c r="I97" s="35" t="s">
        <v>281</v>
      </c>
      <c r="J97" s="41" t="s">
        <v>268</v>
      </c>
      <c r="K97" s="37"/>
      <c r="L97" s="42">
        <f t="shared" si="2"/>
        <v>0</v>
      </c>
      <c r="M97" s="77">
        <f>TRUNC(K97/J97,0)*J97</f>
        <v>0</v>
      </c>
      <c r="N97" s="76">
        <f>K97-M97</f>
        <v>0</v>
      </c>
    </row>
    <row r="98" spans="1:14" ht="76.5" customHeight="1" x14ac:dyDescent="0.3">
      <c r="A98" s="29">
        <f t="shared" si="1"/>
        <v>88</v>
      </c>
      <c r="B98" s="29"/>
      <c r="C98" s="39" t="s">
        <v>14</v>
      </c>
      <c r="D98" s="45" t="s">
        <v>144</v>
      </c>
      <c r="E98" s="32" t="s">
        <v>127</v>
      </c>
      <c r="F98" s="33" t="s">
        <v>26</v>
      </c>
      <c r="G98" s="68" t="s">
        <v>234</v>
      </c>
      <c r="H98" s="34">
        <v>20</v>
      </c>
      <c r="I98" s="35" t="s">
        <v>281</v>
      </c>
      <c r="J98" s="41" t="s">
        <v>268</v>
      </c>
      <c r="K98" s="37"/>
      <c r="L98" s="42">
        <f t="shared" si="2"/>
        <v>0</v>
      </c>
      <c r="M98" s="77">
        <f>TRUNC(K98/J98,0)*J98</f>
        <v>0</v>
      </c>
      <c r="N98" s="76">
        <f>K98-M98</f>
        <v>0</v>
      </c>
    </row>
    <row r="99" spans="1:14" ht="76.5" customHeight="1" x14ac:dyDescent="0.3">
      <c r="A99" s="29">
        <f t="shared" si="1"/>
        <v>89</v>
      </c>
      <c r="B99" s="29"/>
      <c r="C99" s="39" t="s">
        <v>14</v>
      </c>
      <c r="D99" s="45" t="s">
        <v>107</v>
      </c>
      <c r="E99" s="32" t="s">
        <v>92</v>
      </c>
      <c r="F99" s="33" t="s">
        <v>26</v>
      </c>
      <c r="G99" s="69" t="s">
        <v>212</v>
      </c>
      <c r="H99" s="34">
        <v>20</v>
      </c>
      <c r="I99" s="35" t="s">
        <v>278</v>
      </c>
      <c r="J99" s="41" t="s">
        <v>268</v>
      </c>
      <c r="K99" s="37"/>
      <c r="L99" s="42">
        <f t="shared" si="2"/>
        <v>0</v>
      </c>
      <c r="M99" s="77">
        <f>TRUNC(K99/J99,0)*J99</f>
        <v>0</v>
      </c>
      <c r="N99" s="76">
        <f>K99-M99</f>
        <v>0</v>
      </c>
    </row>
    <row r="100" spans="1:14" ht="76.5" customHeight="1" x14ac:dyDescent="0.3">
      <c r="A100" s="29">
        <f t="shared" si="1"/>
        <v>90</v>
      </c>
      <c r="B100" s="29"/>
      <c r="C100" s="39" t="s">
        <v>14</v>
      </c>
      <c r="D100" s="45" t="s">
        <v>108</v>
      </c>
      <c r="E100" s="43" t="s">
        <v>92</v>
      </c>
      <c r="F100" s="40" t="s">
        <v>106</v>
      </c>
      <c r="G100" s="68" t="s">
        <v>213</v>
      </c>
      <c r="H100" s="34">
        <v>20</v>
      </c>
      <c r="I100" s="35" t="s">
        <v>281</v>
      </c>
      <c r="J100" s="41" t="s">
        <v>268</v>
      </c>
      <c r="K100" s="37"/>
      <c r="L100" s="42">
        <f t="shared" si="2"/>
        <v>0</v>
      </c>
      <c r="M100" s="77">
        <f>TRUNC(K100/J100,0)*J100</f>
        <v>0</v>
      </c>
      <c r="N100" s="76">
        <f>K100-M100</f>
        <v>0</v>
      </c>
    </row>
    <row r="101" spans="1:14" ht="76.5" customHeight="1" x14ac:dyDescent="0.3">
      <c r="A101" s="29">
        <f t="shared" si="1"/>
        <v>91</v>
      </c>
      <c r="B101" s="29"/>
      <c r="C101" s="39" t="s">
        <v>14</v>
      </c>
      <c r="D101" s="45" t="s">
        <v>59</v>
      </c>
      <c r="E101" s="32" t="s">
        <v>45</v>
      </c>
      <c r="F101" s="33" t="s">
        <v>60</v>
      </c>
      <c r="G101" s="69" t="s">
        <v>188</v>
      </c>
      <c r="H101" s="34">
        <v>20</v>
      </c>
      <c r="I101" s="35" t="s">
        <v>281</v>
      </c>
      <c r="J101" s="41" t="s">
        <v>268</v>
      </c>
      <c r="K101" s="37"/>
      <c r="L101" s="42">
        <f t="shared" si="2"/>
        <v>0</v>
      </c>
      <c r="M101" s="77">
        <f>TRUNC(K101/J101,0)*J101</f>
        <v>0</v>
      </c>
      <c r="N101" s="76">
        <f>K101-M101</f>
        <v>0</v>
      </c>
    </row>
    <row r="102" spans="1:14" ht="76.5" customHeight="1" x14ac:dyDescent="0.3">
      <c r="A102" s="29">
        <f t="shared" si="1"/>
        <v>92</v>
      </c>
      <c r="B102" s="29"/>
      <c r="C102" s="39" t="s">
        <v>14</v>
      </c>
      <c r="D102" s="45" t="s">
        <v>145</v>
      </c>
      <c r="E102" s="32" t="s">
        <v>127</v>
      </c>
      <c r="F102" s="33" t="s">
        <v>146</v>
      </c>
      <c r="G102" s="69" t="s">
        <v>235</v>
      </c>
      <c r="H102" s="34">
        <v>20</v>
      </c>
      <c r="I102" s="35" t="s">
        <v>281</v>
      </c>
      <c r="J102" s="41" t="s">
        <v>268</v>
      </c>
      <c r="K102" s="37"/>
      <c r="L102" s="42">
        <f t="shared" si="2"/>
        <v>0</v>
      </c>
      <c r="M102" s="77">
        <f>TRUNC(K102/J102,0)*J102</f>
        <v>0</v>
      </c>
      <c r="N102" s="76">
        <f>K102-M102</f>
        <v>0</v>
      </c>
    </row>
    <row r="103" spans="1:14" ht="76.5" customHeight="1" x14ac:dyDescent="0.3">
      <c r="A103" s="29">
        <f t="shared" si="1"/>
        <v>93</v>
      </c>
      <c r="B103" s="29"/>
      <c r="C103" s="39" t="s">
        <v>14</v>
      </c>
      <c r="D103" s="45" t="s">
        <v>28</v>
      </c>
      <c r="E103" s="32" t="s">
        <v>12</v>
      </c>
      <c r="F103" s="33" t="s">
        <v>26</v>
      </c>
      <c r="G103" s="69" t="s">
        <v>169</v>
      </c>
      <c r="H103" s="34">
        <v>20</v>
      </c>
      <c r="I103" s="35" t="s">
        <v>281</v>
      </c>
      <c r="J103" s="41" t="s">
        <v>20</v>
      </c>
      <c r="K103" s="37"/>
      <c r="L103" s="42">
        <f t="shared" si="2"/>
        <v>0</v>
      </c>
      <c r="M103" s="77">
        <f>TRUNC(K103/J103,0)*J103</f>
        <v>0</v>
      </c>
      <c r="N103" s="76">
        <f>K103-M103</f>
        <v>0</v>
      </c>
    </row>
    <row r="104" spans="1:14" ht="76.5" customHeight="1" x14ac:dyDescent="0.3">
      <c r="A104" s="29">
        <f t="shared" si="1"/>
        <v>94</v>
      </c>
      <c r="B104" s="29"/>
      <c r="C104" s="39" t="s">
        <v>14</v>
      </c>
      <c r="D104" s="45" t="s">
        <v>61</v>
      </c>
      <c r="E104" s="43" t="s">
        <v>45</v>
      </c>
      <c r="F104" s="40" t="s">
        <v>62</v>
      </c>
      <c r="G104" s="69" t="s">
        <v>189</v>
      </c>
      <c r="H104" s="34">
        <v>20</v>
      </c>
      <c r="I104" s="35" t="s">
        <v>278</v>
      </c>
      <c r="J104" s="41" t="s">
        <v>268</v>
      </c>
      <c r="K104" s="37"/>
      <c r="L104" s="42">
        <f t="shared" si="2"/>
        <v>0</v>
      </c>
      <c r="M104" s="77">
        <f>TRUNC(K104/J104,0)*J104</f>
        <v>0</v>
      </c>
      <c r="N104" s="76">
        <f>K104-M104</f>
        <v>0</v>
      </c>
    </row>
    <row r="105" spans="1:14" ht="76.5" customHeight="1" x14ac:dyDescent="0.3">
      <c r="A105" s="29">
        <f t="shared" si="1"/>
        <v>95</v>
      </c>
      <c r="B105" s="29"/>
      <c r="C105" s="48"/>
      <c r="D105" s="45" t="s">
        <v>156</v>
      </c>
      <c r="E105" s="32" t="s">
        <v>152</v>
      </c>
      <c r="F105" s="33" t="s">
        <v>26</v>
      </c>
      <c r="G105" s="69" t="s">
        <v>242</v>
      </c>
      <c r="H105" s="34">
        <v>20</v>
      </c>
      <c r="I105" s="35" t="s">
        <v>17</v>
      </c>
      <c r="J105" s="41" t="s">
        <v>20</v>
      </c>
      <c r="K105" s="37"/>
      <c r="L105" s="42">
        <f t="shared" si="2"/>
        <v>0</v>
      </c>
      <c r="M105" s="77">
        <f>TRUNC(K105/J105,0)*J105</f>
        <v>0</v>
      </c>
      <c r="N105" s="76">
        <f>K105-M105</f>
        <v>0</v>
      </c>
    </row>
    <row r="106" spans="1:14" ht="76.5" customHeight="1" x14ac:dyDescent="0.3">
      <c r="A106" s="29">
        <f t="shared" si="1"/>
        <v>96</v>
      </c>
      <c r="B106" s="29"/>
      <c r="C106" s="48"/>
      <c r="D106" s="45" t="s">
        <v>142</v>
      </c>
      <c r="E106" s="43" t="s">
        <v>127</v>
      </c>
      <c r="F106" s="40" t="s">
        <v>26</v>
      </c>
      <c r="G106" s="69" t="s">
        <v>232</v>
      </c>
      <c r="H106" s="34">
        <v>20</v>
      </c>
      <c r="I106" s="35" t="s">
        <v>17</v>
      </c>
      <c r="J106" s="41" t="s">
        <v>20</v>
      </c>
      <c r="K106" s="37"/>
      <c r="L106" s="42">
        <f t="shared" si="2"/>
        <v>0</v>
      </c>
      <c r="M106" s="77">
        <f>TRUNC(K106/J106,0)*J106</f>
        <v>0</v>
      </c>
      <c r="N106" s="76">
        <f>K106-M106</f>
        <v>0</v>
      </c>
    </row>
    <row r="107" spans="1:14" ht="76.5" customHeight="1" x14ac:dyDescent="0.3">
      <c r="A107" s="29">
        <f t="shared" si="1"/>
        <v>97</v>
      </c>
      <c r="B107" s="86"/>
      <c r="C107" s="39" t="s">
        <v>14</v>
      </c>
      <c r="D107" s="45" t="s">
        <v>297</v>
      </c>
      <c r="E107" s="43" t="s">
        <v>127</v>
      </c>
      <c r="F107" s="40" t="s">
        <v>26</v>
      </c>
      <c r="G107" s="87" t="s">
        <v>291</v>
      </c>
      <c r="H107" s="34">
        <v>20</v>
      </c>
      <c r="I107" s="35" t="s">
        <v>281</v>
      </c>
      <c r="J107" s="41" t="s">
        <v>268</v>
      </c>
      <c r="K107" s="37"/>
      <c r="L107" s="42">
        <f t="shared" ref="L107:L108" si="3">K107/100*1</f>
        <v>0</v>
      </c>
      <c r="M107" s="77"/>
      <c r="N107" s="76"/>
    </row>
    <row r="108" spans="1:14" ht="76.5" customHeight="1" x14ac:dyDescent="0.3">
      <c r="A108" s="29">
        <f t="shared" si="1"/>
        <v>98</v>
      </c>
      <c r="B108" s="86"/>
      <c r="C108" s="39" t="s">
        <v>14</v>
      </c>
      <c r="D108" s="45" t="s">
        <v>296</v>
      </c>
      <c r="E108" s="43" t="s">
        <v>127</v>
      </c>
      <c r="F108" s="40" t="s">
        <v>26</v>
      </c>
      <c r="G108" s="87" t="s">
        <v>292</v>
      </c>
      <c r="H108" s="34">
        <v>20</v>
      </c>
      <c r="I108" s="35" t="s">
        <v>281</v>
      </c>
      <c r="J108" s="41" t="s">
        <v>268</v>
      </c>
      <c r="K108" s="37"/>
      <c r="L108" s="42">
        <f t="shared" si="3"/>
        <v>0</v>
      </c>
      <c r="M108" s="77"/>
      <c r="N108" s="76"/>
    </row>
    <row r="109" spans="1:14" ht="76.5" customHeight="1" x14ac:dyDescent="0.3">
      <c r="A109" s="29">
        <f t="shared" si="1"/>
        <v>99</v>
      </c>
      <c r="B109" s="86"/>
      <c r="C109" s="39" t="s">
        <v>14</v>
      </c>
      <c r="D109" s="45" t="s">
        <v>295</v>
      </c>
      <c r="E109" s="43" t="s">
        <v>127</v>
      </c>
      <c r="F109" s="40" t="s">
        <v>26</v>
      </c>
      <c r="G109" s="87" t="s">
        <v>293</v>
      </c>
      <c r="H109" s="34">
        <v>20</v>
      </c>
      <c r="I109" s="35" t="s">
        <v>281</v>
      </c>
      <c r="J109" s="41" t="s">
        <v>268</v>
      </c>
      <c r="K109" s="37"/>
      <c r="L109" s="42">
        <f t="shared" ref="L109:L122" si="4">K109/100*1</f>
        <v>0</v>
      </c>
      <c r="M109" s="77"/>
      <c r="N109" s="76"/>
    </row>
    <row r="110" spans="1:14" ht="76.5" customHeight="1" x14ac:dyDescent="0.3">
      <c r="A110" s="29">
        <f t="shared" si="1"/>
        <v>100</v>
      </c>
      <c r="B110" s="86"/>
      <c r="C110" s="89" t="s">
        <v>323</v>
      </c>
      <c r="D110" s="45" t="s">
        <v>298</v>
      </c>
      <c r="E110" s="43" t="s">
        <v>127</v>
      </c>
      <c r="F110" s="40" t="s">
        <v>26</v>
      </c>
      <c r="G110" s="87" t="s">
        <v>299</v>
      </c>
      <c r="H110" s="34">
        <v>20</v>
      </c>
      <c r="I110" s="88" t="s">
        <v>311</v>
      </c>
      <c r="J110" s="41" t="s">
        <v>268</v>
      </c>
      <c r="K110" s="37"/>
      <c r="L110" s="42">
        <f t="shared" si="4"/>
        <v>0</v>
      </c>
      <c r="M110" s="77"/>
      <c r="N110" s="76"/>
    </row>
    <row r="111" spans="1:14" ht="76.5" customHeight="1" x14ac:dyDescent="0.3">
      <c r="A111" s="29">
        <f t="shared" si="1"/>
        <v>101</v>
      </c>
      <c r="B111" s="86"/>
      <c r="C111" s="89" t="s">
        <v>323</v>
      </c>
      <c r="D111" s="45" t="s">
        <v>313</v>
      </c>
      <c r="E111" s="43" t="s">
        <v>127</v>
      </c>
      <c r="F111" s="40" t="s">
        <v>26</v>
      </c>
      <c r="G111" s="87" t="s">
        <v>300</v>
      </c>
      <c r="H111" s="34">
        <v>20</v>
      </c>
      <c r="I111" s="88" t="s">
        <v>311</v>
      </c>
      <c r="J111" s="41" t="s">
        <v>268</v>
      </c>
      <c r="K111" s="37"/>
      <c r="L111" s="42">
        <f t="shared" si="4"/>
        <v>0</v>
      </c>
      <c r="M111" s="77"/>
      <c r="N111" s="76"/>
    </row>
    <row r="112" spans="1:14" ht="76.5" customHeight="1" x14ac:dyDescent="0.3">
      <c r="A112" s="29">
        <f t="shared" si="1"/>
        <v>102</v>
      </c>
      <c r="B112" s="86"/>
      <c r="C112" s="89" t="s">
        <v>323</v>
      </c>
      <c r="D112" s="45" t="s">
        <v>314</v>
      </c>
      <c r="E112" s="43" t="s">
        <v>127</v>
      </c>
      <c r="F112" s="40" t="s">
        <v>26</v>
      </c>
      <c r="G112" s="87" t="s">
        <v>301</v>
      </c>
      <c r="H112" s="34">
        <v>20</v>
      </c>
      <c r="I112" s="88" t="s">
        <v>311</v>
      </c>
      <c r="J112" s="41" t="s">
        <v>268</v>
      </c>
      <c r="K112" s="37"/>
      <c r="L112" s="42">
        <f t="shared" ref="L112:L121" si="5">K112/100*1</f>
        <v>0</v>
      </c>
      <c r="M112" s="77"/>
      <c r="N112" s="76"/>
    </row>
    <row r="113" spans="1:14" ht="76.5" customHeight="1" x14ac:dyDescent="0.3">
      <c r="A113" s="29">
        <f t="shared" si="1"/>
        <v>103</v>
      </c>
      <c r="B113" s="86"/>
      <c r="C113" s="89" t="s">
        <v>323</v>
      </c>
      <c r="D113" s="45" t="s">
        <v>315</v>
      </c>
      <c r="E113" s="43" t="s">
        <v>127</v>
      </c>
      <c r="F113" s="40" t="s">
        <v>26</v>
      </c>
      <c r="G113" s="87" t="s">
        <v>302</v>
      </c>
      <c r="H113" s="34">
        <v>20</v>
      </c>
      <c r="I113" s="88" t="s">
        <v>311</v>
      </c>
      <c r="J113" s="41" t="s">
        <v>268</v>
      </c>
      <c r="K113" s="37"/>
      <c r="L113" s="42">
        <f t="shared" si="5"/>
        <v>0</v>
      </c>
      <c r="M113" s="77"/>
      <c r="N113" s="76"/>
    </row>
    <row r="114" spans="1:14" ht="76.5" customHeight="1" x14ac:dyDescent="0.3">
      <c r="A114" s="29">
        <f t="shared" si="1"/>
        <v>104</v>
      </c>
      <c r="B114" s="86"/>
      <c r="C114" s="89" t="s">
        <v>323</v>
      </c>
      <c r="D114" s="45" t="s">
        <v>316</v>
      </c>
      <c r="E114" s="43" t="s">
        <v>127</v>
      </c>
      <c r="F114" s="40" t="s">
        <v>26</v>
      </c>
      <c r="G114" s="87" t="s">
        <v>303</v>
      </c>
      <c r="H114" s="34">
        <v>20</v>
      </c>
      <c r="I114" s="88" t="s">
        <v>311</v>
      </c>
      <c r="J114" s="41" t="s">
        <v>268</v>
      </c>
      <c r="K114" s="37"/>
      <c r="L114" s="42">
        <f t="shared" si="5"/>
        <v>0</v>
      </c>
      <c r="M114" s="77"/>
      <c r="N114" s="76"/>
    </row>
    <row r="115" spans="1:14" ht="76.5" customHeight="1" x14ac:dyDescent="0.3">
      <c r="A115" s="29">
        <f t="shared" si="1"/>
        <v>105</v>
      </c>
      <c r="B115" s="86"/>
      <c r="C115" s="89" t="s">
        <v>323</v>
      </c>
      <c r="D115" s="45" t="s">
        <v>317</v>
      </c>
      <c r="E115" s="43" t="s">
        <v>127</v>
      </c>
      <c r="F115" s="40" t="s">
        <v>26</v>
      </c>
      <c r="G115" s="87" t="s">
        <v>304</v>
      </c>
      <c r="H115" s="34">
        <v>20</v>
      </c>
      <c r="I115" s="88" t="s">
        <v>311</v>
      </c>
      <c r="J115" s="41" t="s">
        <v>268</v>
      </c>
      <c r="K115" s="37"/>
      <c r="L115" s="42">
        <f t="shared" si="5"/>
        <v>0</v>
      </c>
      <c r="M115" s="77"/>
      <c r="N115" s="76"/>
    </row>
    <row r="116" spans="1:14" ht="76.5" customHeight="1" x14ac:dyDescent="0.3">
      <c r="A116" s="29">
        <f t="shared" si="1"/>
        <v>106</v>
      </c>
      <c r="B116" s="86"/>
      <c r="C116" s="89" t="s">
        <v>323</v>
      </c>
      <c r="D116" s="45" t="s">
        <v>318</v>
      </c>
      <c r="E116" s="43" t="s">
        <v>127</v>
      </c>
      <c r="F116" s="40" t="s">
        <v>26</v>
      </c>
      <c r="G116" s="87" t="s">
        <v>305</v>
      </c>
      <c r="H116" s="34">
        <v>20</v>
      </c>
      <c r="I116" s="88" t="s">
        <v>311</v>
      </c>
      <c r="J116" s="41" t="s">
        <v>268</v>
      </c>
      <c r="K116" s="37"/>
      <c r="L116" s="42">
        <f t="shared" si="5"/>
        <v>0</v>
      </c>
      <c r="M116" s="77"/>
      <c r="N116" s="76"/>
    </row>
    <row r="117" spans="1:14" ht="76.5" customHeight="1" x14ac:dyDescent="0.3">
      <c r="A117" s="29">
        <f t="shared" si="1"/>
        <v>107</v>
      </c>
      <c r="B117" s="86"/>
      <c r="C117" s="89" t="s">
        <v>323</v>
      </c>
      <c r="D117" s="45" t="s">
        <v>312</v>
      </c>
      <c r="E117" s="43" t="s">
        <v>127</v>
      </c>
      <c r="F117" s="40" t="s">
        <v>26</v>
      </c>
      <c r="G117" s="87" t="s">
        <v>306</v>
      </c>
      <c r="H117" s="34">
        <v>20</v>
      </c>
      <c r="I117" s="88" t="s">
        <v>311</v>
      </c>
      <c r="J117" s="41" t="s">
        <v>268</v>
      </c>
      <c r="K117" s="37"/>
      <c r="L117" s="42">
        <f t="shared" si="5"/>
        <v>0</v>
      </c>
      <c r="M117" s="77"/>
      <c r="N117" s="76"/>
    </row>
    <row r="118" spans="1:14" ht="76.5" customHeight="1" x14ac:dyDescent="0.3">
      <c r="A118" s="29">
        <f t="shared" si="1"/>
        <v>108</v>
      </c>
      <c r="B118" s="86"/>
      <c r="C118" s="89" t="s">
        <v>323</v>
      </c>
      <c r="D118" s="45" t="s">
        <v>319</v>
      </c>
      <c r="E118" s="43" t="s">
        <v>127</v>
      </c>
      <c r="F118" s="40" t="s">
        <v>26</v>
      </c>
      <c r="G118" s="87" t="s">
        <v>307</v>
      </c>
      <c r="H118" s="34">
        <v>20</v>
      </c>
      <c r="I118" s="88" t="s">
        <v>311</v>
      </c>
      <c r="J118" s="41" t="s">
        <v>268</v>
      </c>
      <c r="K118" s="37"/>
      <c r="L118" s="42">
        <f t="shared" si="5"/>
        <v>0</v>
      </c>
      <c r="M118" s="77"/>
      <c r="N118" s="76"/>
    </row>
    <row r="119" spans="1:14" ht="76.5" customHeight="1" x14ac:dyDescent="0.3">
      <c r="A119" s="29">
        <f t="shared" si="1"/>
        <v>109</v>
      </c>
      <c r="B119" s="86"/>
      <c r="C119" s="89" t="s">
        <v>323</v>
      </c>
      <c r="D119" s="45" t="s">
        <v>320</v>
      </c>
      <c r="E119" s="43" t="s">
        <v>127</v>
      </c>
      <c r="F119" s="40" t="s">
        <v>26</v>
      </c>
      <c r="G119" s="87" t="s">
        <v>308</v>
      </c>
      <c r="H119" s="34">
        <v>20</v>
      </c>
      <c r="I119" s="88" t="s">
        <v>311</v>
      </c>
      <c r="J119" s="41" t="s">
        <v>268</v>
      </c>
      <c r="K119" s="37"/>
      <c r="L119" s="42">
        <f t="shared" si="5"/>
        <v>0</v>
      </c>
      <c r="M119" s="77"/>
      <c r="N119" s="76"/>
    </row>
    <row r="120" spans="1:14" ht="76.5" customHeight="1" x14ac:dyDescent="0.3">
      <c r="A120" s="29">
        <f t="shared" si="1"/>
        <v>110</v>
      </c>
      <c r="B120" s="86"/>
      <c r="C120" s="89" t="s">
        <v>323</v>
      </c>
      <c r="D120" s="45" t="s">
        <v>321</v>
      </c>
      <c r="E120" s="43" t="s">
        <v>127</v>
      </c>
      <c r="F120" s="40" t="s">
        <v>26</v>
      </c>
      <c r="G120" s="87" t="s">
        <v>309</v>
      </c>
      <c r="H120" s="34">
        <v>20</v>
      </c>
      <c r="I120" s="88" t="s">
        <v>311</v>
      </c>
      <c r="J120" s="41" t="s">
        <v>268</v>
      </c>
      <c r="K120" s="37"/>
      <c r="L120" s="42">
        <f t="shared" si="5"/>
        <v>0</v>
      </c>
      <c r="M120" s="77"/>
      <c r="N120" s="76"/>
    </row>
    <row r="121" spans="1:14" ht="76.5" customHeight="1" x14ac:dyDescent="0.3">
      <c r="A121" s="29">
        <f t="shared" si="1"/>
        <v>111</v>
      </c>
      <c r="B121" s="86"/>
      <c r="C121" s="89" t="s">
        <v>323</v>
      </c>
      <c r="D121" s="45" t="s">
        <v>322</v>
      </c>
      <c r="E121" s="43" t="s">
        <v>127</v>
      </c>
      <c r="F121" s="40" t="s">
        <v>26</v>
      </c>
      <c r="G121" s="87" t="s">
        <v>310</v>
      </c>
      <c r="H121" s="34">
        <v>20</v>
      </c>
      <c r="I121" s="88" t="s">
        <v>311</v>
      </c>
      <c r="J121" s="41" t="s">
        <v>268</v>
      </c>
      <c r="K121" s="37"/>
      <c r="L121" s="42">
        <f t="shared" si="5"/>
        <v>0</v>
      </c>
      <c r="M121" s="77"/>
      <c r="N121" s="76"/>
    </row>
    <row r="122" spans="1:14" s="28" customFormat="1" ht="50.4" customHeight="1" x14ac:dyDescent="0.3">
      <c r="A122" s="95" t="s">
        <v>158</v>
      </c>
      <c r="B122" s="96"/>
      <c r="C122" s="96"/>
      <c r="D122" s="96"/>
      <c r="E122" s="96"/>
      <c r="F122" s="96"/>
      <c r="G122" s="96"/>
      <c r="H122" s="96"/>
      <c r="I122" s="96"/>
      <c r="J122" s="97"/>
      <c r="K122" s="50"/>
      <c r="L122" s="42">
        <f t="shared" si="4"/>
        <v>0</v>
      </c>
      <c r="M122" s="42"/>
      <c r="N122" s="27"/>
    </row>
    <row r="123" spans="1:14" ht="76.5" customHeight="1" x14ac:dyDescent="0.3">
      <c r="A123" s="29">
        <v>1</v>
      </c>
      <c r="B123" s="29"/>
      <c r="C123" s="48"/>
      <c r="D123" s="45" t="s">
        <v>159</v>
      </c>
      <c r="E123" s="32" t="s">
        <v>127</v>
      </c>
      <c r="F123" s="33" t="s">
        <v>160</v>
      </c>
      <c r="G123" s="69" t="s">
        <v>244</v>
      </c>
      <c r="H123" s="34">
        <v>9</v>
      </c>
      <c r="I123" s="35" t="s">
        <v>17</v>
      </c>
      <c r="J123" s="41" t="s">
        <v>20</v>
      </c>
      <c r="K123" s="37"/>
      <c r="L123" s="42">
        <f>K123/100*1</f>
        <v>0</v>
      </c>
      <c r="M123" s="42"/>
      <c r="N123" s="42"/>
    </row>
    <row r="124" spans="1:14" ht="76.5" customHeight="1" x14ac:dyDescent="0.3">
      <c r="A124" s="29">
        <v>2</v>
      </c>
      <c r="B124" s="29"/>
      <c r="C124" s="48"/>
      <c r="D124" s="45" t="s">
        <v>161</v>
      </c>
      <c r="E124" s="32" t="s">
        <v>127</v>
      </c>
      <c r="F124" s="33" t="s">
        <v>160</v>
      </c>
      <c r="G124" s="69" t="s">
        <v>245</v>
      </c>
      <c r="H124" s="34">
        <v>9</v>
      </c>
      <c r="I124" s="35" t="s">
        <v>17</v>
      </c>
      <c r="J124" s="41" t="s">
        <v>20</v>
      </c>
      <c r="K124" s="37"/>
      <c r="L124" s="42">
        <f>K124/100*1</f>
        <v>0</v>
      </c>
      <c r="M124" s="42"/>
      <c r="N124" s="42"/>
    </row>
    <row r="125" spans="1:14" ht="20.25" customHeight="1" x14ac:dyDescent="0.3">
      <c r="A125" s="30"/>
      <c r="B125" s="30"/>
      <c r="C125" s="51"/>
      <c r="D125" s="52"/>
      <c r="E125" s="53"/>
      <c r="F125" s="53"/>
      <c r="G125" s="70"/>
      <c r="H125" s="54"/>
      <c r="I125" s="98" t="s">
        <v>162</v>
      </c>
      <c r="J125" s="98"/>
      <c r="K125" s="55">
        <f>SUM(K11:K124)</f>
        <v>0</v>
      </c>
      <c r="L125" s="56">
        <f>SUM(L11:L124)</f>
        <v>0</v>
      </c>
    </row>
    <row r="126" spans="1:14" x14ac:dyDescent="0.3">
      <c r="D126" s="57"/>
      <c r="E126" s="58"/>
      <c r="F126" s="58"/>
    </row>
    <row r="127" spans="1:14" x14ac:dyDescent="0.3">
      <c r="D127" s="57"/>
      <c r="E127" s="61"/>
      <c r="F127" s="61"/>
    </row>
    <row r="128" spans="1:14" x14ac:dyDescent="0.3">
      <c r="D128" s="57"/>
      <c r="E128" s="61"/>
      <c r="F128" s="61"/>
    </row>
    <row r="129" spans="4:6" x14ac:dyDescent="0.3">
      <c r="D129" s="57"/>
      <c r="E129" s="61"/>
      <c r="F129" s="61"/>
    </row>
    <row r="130" spans="4:6" x14ac:dyDescent="0.3">
      <c r="D130" s="57"/>
      <c r="E130" s="61"/>
      <c r="F130" s="61"/>
    </row>
    <row r="131" spans="4:6" x14ac:dyDescent="0.3">
      <c r="D131" s="57"/>
      <c r="E131" s="61"/>
      <c r="F131" s="61"/>
    </row>
    <row r="132" spans="4:6" x14ac:dyDescent="0.3">
      <c r="D132" s="57"/>
      <c r="E132" s="61"/>
      <c r="F132" s="61"/>
    </row>
    <row r="133" spans="4:6" x14ac:dyDescent="0.3">
      <c r="D133" s="62"/>
      <c r="E133" s="63"/>
      <c r="F133" s="63"/>
    </row>
    <row r="134" spans="4:6" x14ac:dyDescent="0.3">
      <c r="D134" s="62"/>
      <c r="E134" s="63"/>
      <c r="F134" s="63"/>
    </row>
  </sheetData>
  <mergeCells count="5">
    <mergeCell ref="I8:J8"/>
    <mergeCell ref="A10:D10"/>
    <mergeCell ref="E10:J10"/>
    <mergeCell ref="A122:J122"/>
    <mergeCell ref="I125:J125"/>
  </mergeCells>
  <phoneticPr fontId="40" type="noConversion"/>
  <hyperlinks>
    <hyperlink ref="D14" r:id="rId1" tooltip="Посмотреть обложку"/>
    <hyperlink ref="D23" r:id="rId2" tooltip="Посмотреть обложку"/>
    <hyperlink ref="D21" r:id="rId3" tooltip="Посмотреть обложку"/>
    <hyperlink ref="D15" r:id="rId4" tooltip="Посмотреть обложку"/>
    <hyperlink ref="D18" r:id="rId5" tooltip="Посмотреть обложку"/>
    <hyperlink ref="D27" r:id="rId6" tooltip="Посмотреть обложку"/>
    <hyperlink ref="D41" r:id="rId7" tooltip="Посмотреть обложку"/>
    <hyperlink ref="D43" r:id="rId8" tooltip="Посмотреть обложку"/>
    <hyperlink ref="D29" r:id="rId9" tooltip="Посмотреть обложку"/>
    <hyperlink ref="D52" r:id="rId10" tooltip="Посмотреть обложку" display="http://www.slovo-book.ru/coveran/978591282999400051.jpg"/>
    <hyperlink ref="D50" r:id="rId11" tooltip="Посмотреть обложку"/>
    <hyperlink ref="D48" r:id="rId12" tooltip="Посмотреть обложку"/>
    <hyperlink ref="D53" r:id="rId13" tooltip="Посмотреть обложку"/>
    <hyperlink ref="D54" r:id="rId14" tooltip="Посмотреть обложку"/>
    <hyperlink ref="D44" r:id="rId15" tooltip="Посмотреть обложку"/>
    <hyperlink ref="D47" r:id="rId16" tooltip="Посмотреть обложку"/>
    <hyperlink ref="D66" r:id="rId17" tooltip="Посмотреть обложку"/>
    <hyperlink ref="D69" r:id="rId18" tooltip="Посмотреть обложку"/>
    <hyperlink ref="D71" r:id="rId19" tooltip="Посмотреть обложку"/>
    <hyperlink ref="D61" r:id="rId20" tooltip="Посмотреть обложку"/>
    <hyperlink ref="D68" r:id="rId21" tooltip="Посмотреть обложку"/>
    <hyperlink ref="D82" r:id="rId22" tooltip="Посмотреть обложку"/>
    <hyperlink ref="D26" r:id="rId23" tooltip="Посмотреть обложку"/>
    <hyperlink ref="D28" r:id="rId24" tooltip="Посмотреть обложку"/>
    <hyperlink ref="D33" r:id="rId25" tooltip="Посмотреть обложку"/>
    <hyperlink ref="D24" r:id="rId26" tooltip="Посмотреть обложку"/>
    <hyperlink ref="D37" r:id="rId27" tooltip="Посмотреть обложку"/>
    <hyperlink ref="D19" r:id="rId28" tooltip="Посмотреть обложку"/>
    <hyperlink ref="D13" r:id="rId29" tooltip="Посмотреть обложку"/>
    <hyperlink ref="D31" r:id="rId30" tooltip="Посмотреть обложку"/>
    <hyperlink ref="D67" r:id="rId31" tooltip="Посмотреть обложку"/>
    <hyperlink ref="D70" r:id="rId32" tooltip="Посмотреть обложку"/>
    <hyperlink ref="D72" r:id="rId33" tooltip="Посмотреть обложку"/>
    <hyperlink ref="D73" r:id="rId34" tooltip="Посмотреть обложку"/>
    <hyperlink ref="D75" r:id="rId35" tooltip="Посмотреть обложку"/>
    <hyperlink ref="D76" r:id="rId36" tooltip="Посмотреть обложку"/>
    <hyperlink ref="D74" r:id="rId37" tooltip="Посмотреть обложку"/>
    <hyperlink ref="D77" r:id="rId38" tooltip="Посмотреть обложку"/>
    <hyperlink ref="D79" r:id="rId39" tooltip="Посмотреть обложку"/>
    <hyperlink ref="D85" r:id="rId40" tooltip="Посмотреть обложку"/>
    <hyperlink ref="D64" r:id="rId41" tooltip="Посмотреть обложку"/>
    <hyperlink ref="D65" r:id="rId42" tooltip="Посмотреть обложку"/>
    <hyperlink ref="D22" r:id="rId43" tooltip="Посмотреть обложку"/>
    <hyperlink ref="D45" r:id="rId44" tooltip="Посмотреть обложку"/>
    <hyperlink ref="D46" r:id="rId45" tooltip="Посмотреть обложку"/>
    <hyperlink ref="D51" r:id="rId46" tooltip="Посмотреть обложку"/>
    <hyperlink ref="D55" r:id="rId47" tooltip="Посмотреть обложку"/>
    <hyperlink ref="D56" r:id="rId48" tooltip="Посмотреть обложку"/>
    <hyperlink ref="D60" r:id="rId49" tooltip="Посмотреть обложку"/>
    <hyperlink ref="D62" r:id="rId50" tooltip="Посмотреть обложку"/>
    <hyperlink ref="D87" r:id="rId51" tooltip="Посмотреть обложку"/>
    <hyperlink ref="D90" r:id="rId52" tooltip="Посмотреть обложку"/>
    <hyperlink ref="D103" r:id="rId53" tooltip="Посмотреть обложку"/>
    <hyperlink ref="D93" r:id="rId54" tooltip="Посмотреть обложку"/>
    <hyperlink ref="D101" r:id="rId55" tooltip="Посмотреть обложку"/>
    <hyperlink ref="D104" r:id="rId56" tooltip="Посмотреть обложку"/>
    <hyperlink ref="D99" r:id="rId57" tooltip="Посмотреть обложку"/>
    <hyperlink ref="D100" r:id="rId58" tooltip="Посмотреть обложку"/>
    <hyperlink ref="D89" r:id="rId59" tooltip="Посмотреть обложку"/>
    <hyperlink ref="D94" r:id="rId60" tooltip="Посмотреть обложку"/>
    <hyperlink ref="D97" r:id="rId61" tooltip="Посмотреть обложку"/>
    <hyperlink ref="D91" r:id="rId62" tooltip="Посмотреть обложку"/>
    <hyperlink ref="D92" r:id="rId63" tooltip="Посмотреть обложку"/>
    <hyperlink ref="D98" r:id="rId64" tooltip="Посмотреть обложку"/>
    <hyperlink ref="D102" r:id="rId65" tooltip="Посмотреть обложку"/>
    <hyperlink ref="D96" r:id="rId66" tooltip="Посмотреть обложку"/>
    <hyperlink ref="D20" r:id="rId67"/>
    <hyperlink ref="D17" r:id="rId68"/>
    <hyperlink ref="D35" r:id="rId69" display="Сюрприз на день рождения!"/>
    <hyperlink ref="D25" r:id="rId70"/>
    <hyperlink ref="D16" r:id="rId71"/>
    <hyperlink ref="D34" r:id="rId72"/>
    <hyperlink ref="D86" r:id="rId73" tooltip="Посмотреть обложку"/>
    <hyperlink ref="D36" r:id="rId74"/>
    <hyperlink ref="D40" r:id="rId75"/>
    <hyperlink ref="D58" r:id="rId76"/>
    <hyperlink ref="D80" r:id="rId77"/>
    <hyperlink ref="D57" r:id="rId78" tooltip="Посмотреть обложку"/>
    <hyperlink ref="D105" r:id="rId79"/>
    <hyperlink ref="D123" r:id="rId80"/>
    <hyperlink ref="D124" r:id="rId81"/>
    <hyperlink ref="D106" r:id="rId82"/>
    <hyperlink ref="D12" r:id="rId83" tooltip="Посмотреть обложку"/>
    <hyperlink ref="D30" r:id="rId84" tooltip="Посмотреть обложку"/>
    <hyperlink ref="D59" r:id="rId85" tooltip="Посмотреть обложку"/>
    <hyperlink ref="D78" r:id="rId86" tooltip="Посмотреть обложку"/>
    <hyperlink ref="D84" r:id="rId87" tooltip="Посмотреть обложку"/>
    <hyperlink ref="D88" r:id="rId88" tooltip="Посмотреть обложку"/>
    <hyperlink ref="D95" r:id="rId89" tooltip="Посмотреть обложку"/>
    <hyperlink ref="D42" r:id="rId90" tooltip="Посмотреть обложку"/>
    <hyperlink ref="D49" r:id="rId91" tooltip="Посмотреть обложку"/>
    <hyperlink ref="D11" r:id="rId92" tooltip="Посмотреть обложку"/>
    <hyperlink ref="D39" r:id="rId93" tooltip="Посмотреть обложку"/>
    <hyperlink ref="D63" r:id="rId94" tooltip="Посмотреть обложку"/>
    <hyperlink ref="D81" r:id="rId95"/>
    <hyperlink ref="D32" r:id="rId96"/>
    <hyperlink ref="D38" r:id="rId97" tooltip="Посмотреть обложку"/>
    <hyperlink ref="D83" r:id="rId98" tooltip="Посмотреть обложку"/>
    <hyperlink ref="D107" r:id="rId99" display="Поздравляем! 00109"/>
    <hyperlink ref="D108" r:id="rId100" display="Поздравляем! 00110"/>
    <hyperlink ref="D109" r:id="rId101" display="Поздравляем! 00111"/>
    <hyperlink ref="D110" r:id="rId102"/>
    <hyperlink ref="D115" r:id="rId103" display="На мелкие расходы 00117"/>
    <hyperlink ref="D112" r:id="rId104" display="На мелкие расходы 00114"/>
    <hyperlink ref="D113" r:id="rId105" display="На мелкие расходы 00115"/>
    <hyperlink ref="D114" r:id="rId106" display="На мелкие расходы 00116"/>
    <hyperlink ref="D121" r:id="rId107" display="На мелкие расходы 00123"/>
    <hyperlink ref="D111" r:id="rId108" display="На мелкие расходы 00113"/>
    <hyperlink ref="D116" r:id="rId109" display="На мелкие расходы 00118"/>
    <hyperlink ref="D117" r:id="rId110" display="На мелкие расходы 00119"/>
    <hyperlink ref="D118" r:id="rId111"/>
    <hyperlink ref="D119" r:id="rId112"/>
    <hyperlink ref="D120" r:id="rId113" display="На мелкие расходы 00122"/>
  </hyperlinks>
  <pageMargins left="0.7" right="0.7" top="0.75" bottom="0.75" header="0.3" footer="0.3"/>
  <pageSetup paperSize="9" scale="43" orientation="portrait" r:id="rId114"/>
  <colBreaks count="1" manualBreakCount="1">
    <brk id="11" max="1048575" man="1"/>
  </colBreaks>
  <drawing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Albina</cp:lastModifiedBy>
  <dcterms:created xsi:type="dcterms:W3CDTF">2023-01-30T07:22:41Z</dcterms:created>
  <dcterms:modified xsi:type="dcterms:W3CDTF">2026-04-14T15:07:58Z</dcterms:modified>
</cp:coreProperties>
</file>